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Корректировка\Октябрь 2025\"/>
    </mc:Choice>
  </mc:AlternateContent>
  <bookViews>
    <workbookView xWindow="0" yWindow="0" windowWidth="28800" windowHeight="12135"/>
  </bookViews>
  <sheets>
    <sheet name="Прил 2" sheetId="1" r:id="rId1"/>
  </sheets>
  <definedNames>
    <definedName name="_xlnm.Print_Titles" localSheetId="0">'Прил 2'!$4:$6</definedName>
    <definedName name="_xlnm.Print_Area" localSheetId="0">'Прил 2'!$A$1:$Q$122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8" i="1" l="1"/>
  <c r="O116" i="1" l="1"/>
  <c r="O118" i="1" l="1"/>
  <c r="Q40" i="1" l="1"/>
  <c r="Q39" i="1"/>
  <c r="P40" i="1"/>
  <c r="P39" i="1"/>
  <c r="Q43" i="1" l="1"/>
  <c r="O47" i="1" l="1"/>
  <c r="P118" i="1" l="1"/>
  <c r="Q118" i="1"/>
  <c r="Q116" i="1"/>
  <c r="P116" i="1"/>
  <c r="J107" i="1"/>
  <c r="J100" i="1"/>
  <c r="J99" i="1"/>
  <c r="J93" i="1"/>
  <c r="J91" i="1"/>
  <c r="J90" i="1"/>
  <c r="J86" i="1"/>
  <c r="J79" i="1"/>
  <c r="J78" i="1"/>
  <c r="J77" i="1"/>
  <c r="J76" i="1"/>
  <c r="J72" i="1"/>
  <c r="J71" i="1"/>
  <c r="J70" i="1"/>
  <c r="J69" i="1"/>
  <c r="J65" i="1"/>
  <c r="J63" i="1"/>
  <c r="J62" i="1"/>
  <c r="J57" i="1"/>
  <c r="J49" i="1"/>
  <c r="Q37" i="1"/>
  <c r="J41" i="1"/>
  <c r="J75" i="1" l="1"/>
  <c r="J68" i="1"/>
  <c r="Q112" i="1" l="1"/>
  <c r="Q113" i="1"/>
  <c r="Q114" i="1"/>
  <c r="Q115" i="1"/>
  <c r="Q111" i="1" l="1"/>
  <c r="K118" i="1"/>
  <c r="M115" i="1"/>
  <c r="N115" i="1"/>
  <c r="N112" i="1"/>
  <c r="L112" i="1"/>
  <c r="P112" i="1"/>
  <c r="L113" i="1"/>
  <c r="O113" i="1"/>
  <c r="P113" i="1"/>
  <c r="P114" i="1"/>
  <c r="L115" i="1"/>
  <c r="P115" i="1"/>
  <c r="K115" i="1"/>
  <c r="K114" i="1"/>
  <c r="K113" i="1"/>
  <c r="K112" i="1"/>
  <c r="J102" i="1"/>
  <c r="M98" i="1"/>
  <c r="J98" i="1" s="1"/>
  <c r="M97" i="1"/>
  <c r="J97" i="1" s="1"/>
  <c r="O96" i="1"/>
  <c r="N96" i="1"/>
  <c r="L96" i="1"/>
  <c r="K96" i="1"/>
  <c r="J96" i="1" l="1"/>
  <c r="D96" i="1" s="1"/>
  <c r="M96" i="1"/>
  <c r="N110" i="1"/>
  <c r="N117" i="1" s="1"/>
  <c r="N106" i="1"/>
  <c r="J106" i="1" s="1"/>
  <c r="M95" i="1" l="1"/>
  <c r="O56" i="1" l="1"/>
  <c r="J56" i="1" s="1"/>
  <c r="O54" i="1"/>
  <c r="N48" i="1"/>
  <c r="J48" i="1" s="1"/>
  <c r="O59" i="1"/>
  <c r="O38" i="1"/>
  <c r="N40" i="1"/>
  <c r="J40" i="1" s="1"/>
  <c r="N39" i="1"/>
  <c r="N113" i="1" s="1"/>
  <c r="O30" i="1"/>
  <c r="O32" i="1"/>
  <c r="O114" i="1" s="1"/>
  <c r="O112" i="1" l="1"/>
  <c r="J28" i="1"/>
  <c r="J25" i="1"/>
  <c r="J24" i="1"/>
  <c r="J23" i="1"/>
  <c r="J18" i="1"/>
  <c r="J17" i="1"/>
  <c r="J16" i="1"/>
  <c r="J19" i="1"/>
  <c r="J10" i="1"/>
  <c r="J11" i="1"/>
  <c r="J9" i="1"/>
  <c r="J15" i="1" l="1"/>
  <c r="M92" i="1" l="1"/>
  <c r="J92" i="1" s="1"/>
  <c r="J89" i="1" s="1"/>
  <c r="M85" i="1"/>
  <c r="J85" i="1" s="1"/>
  <c r="M64" i="1"/>
  <c r="M59" i="1"/>
  <c r="M118" i="1" s="1"/>
  <c r="M114" i="1" l="1"/>
  <c r="M116" i="1"/>
  <c r="L117" i="1"/>
  <c r="M110" i="1"/>
  <c r="M117" i="1" s="1"/>
  <c r="J109" i="1"/>
  <c r="N103" i="1"/>
  <c r="M105" i="1"/>
  <c r="J105" i="1" s="1"/>
  <c r="M104" i="1"/>
  <c r="J104" i="1" s="1"/>
  <c r="O103" i="1"/>
  <c r="L103" i="1"/>
  <c r="K103" i="1"/>
  <c r="H103" i="1"/>
  <c r="J95" i="1"/>
  <c r="H89" i="1" s="1"/>
  <c r="N89" i="1"/>
  <c r="M89" i="1"/>
  <c r="L89" i="1"/>
  <c r="K89" i="1"/>
  <c r="J88" i="1"/>
  <c r="H82" i="1" s="1"/>
  <c r="M84" i="1"/>
  <c r="J84" i="1" s="1"/>
  <c r="M83" i="1"/>
  <c r="J83" i="1" s="1"/>
  <c r="N82" i="1"/>
  <c r="L82" i="1"/>
  <c r="K82" i="1"/>
  <c r="J82" i="1" l="1"/>
  <c r="J103" i="1"/>
  <c r="D103" i="1" s="1"/>
  <c r="J110" i="1"/>
  <c r="M82" i="1"/>
  <c r="D89" i="1"/>
  <c r="D82" i="1"/>
  <c r="M103" i="1"/>
  <c r="O29" i="1" l="1"/>
  <c r="K8" i="1" l="1"/>
  <c r="P117" i="1" l="1"/>
  <c r="J74" i="1"/>
  <c r="H68" i="1" s="1"/>
  <c r="J21" i="1"/>
  <c r="O15" i="1"/>
  <c r="O8" i="1"/>
  <c r="L67" i="1"/>
  <c r="J12" i="1" l="1"/>
  <c r="J8" i="1" s="1"/>
  <c r="J67" i="1"/>
  <c r="N32" i="1"/>
  <c r="N114" i="1" s="1"/>
  <c r="J33" i="1"/>
  <c r="O115" i="1" l="1"/>
  <c r="J115" i="1" s="1"/>
  <c r="J26" i="1"/>
  <c r="J22" i="1" s="1"/>
  <c r="O117" i="1"/>
  <c r="O61" i="1"/>
  <c r="O53" i="1"/>
  <c r="O45" i="1"/>
  <c r="O37" i="1"/>
  <c r="N43" i="1"/>
  <c r="L81" i="1"/>
  <c r="L118" i="1" s="1"/>
  <c r="J59" i="1"/>
  <c r="M55" i="1"/>
  <c r="J55" i="1" s="1"/>
  <c r="M54" i="1"/>
  <c r="J54" i="1" s="1"/>
  <c r="J53" i="1" s="1"/>
  <c r="M47" i="1"/>
  <c r="J47" i="1" s="1"/>
  <c r="M46" i="1"/>
  <c r="J46" i="1" s="1"/>
  <c r="M39" i="1"/>
  <c r="J39" i="1" s="1"/>
  <c r="M38" i="1"/>
  <c r="J38" i="1" s="1"/>
  <c r="J32" i="1"/>
  <c r="M31" i="1"/>
  <c r="M30" i="1"/>
  <c r="J37" i="1" l="1"/>
  <c r="J43" i="1"/>
  <c r="N116" i="1"/>
  <c r="N118" i="1"/>
  <c r="J118" i="1" s="1"/>
  <c r="M112" i="1"/>
  <c r="J112" i="1" s="1"/>
  <c r="M113" i="1"/>
  <c r="J113" i="1" s="1"/>
  <c r="J45" i="1"/>
  <c r="J30" i="1"/>
  <c r="J31" i="1"/>
  <c r="J81" i="1"/>
  <c r="H75" i="1" s="1"/>
  <c r="H111" i="1" s="1"/>
  <c r="L116" i="1"/>
  <c r="L64" i="1"/>
  <c r="J64" i="1" l="1"/>
  <c r="J61" i="1" s="1"/>
  <c r="L114" i="1"/>
  <c r="J114" i="1" s="1"/>
  <c r="K117" i="1"/>
  <c r="J117" i="1" s="1"/>
  <c r="J60" i="1"/>
  <c r="J52" i="1"/>
  <c r="J51" i="1"/>
  <c r="J44" i="1"/>
  <c r="J36" i="1"/>
  <c r="J35" i="1"/>
  <c r="K116" i="1" l="1"/>
  <c r="J116" i="1" s="1"/>
  <c r="D53" i="1" l="1"/>
  <c r="P75" i="1" l="1"/>
  <c r="N75" i="1"/>
  <c r="L75" i="1"/>
  <c r="K75" i="1"/>
  <c r="P68" i="1"/>
  <c r="N68" i="1"/>
  <c r="M68" i="1"/>
  <c r="L68" i="1"/>
  <c r="K68" i="1"/>
  <c r="P61" i="1"/>
  <c r="N61" i="1"/>
  <c r="M61" i="1"/>
  <c r="L61" i="1"/>
  <c r="K61" i="1"/>
  <c r="P53" i="1"/>
  <c r="N53" i="1"/>
  <c r="M53" i="1"/>
  <c r="K53" i="1"/>
  <c r="L45" i="1"/>
  <c r="P45" i="1"/>
  <c r="N45" i="1"/>
  <c r="M45" i="1"/>
  <c r="K45" i="1"/>
  <c r="L37" i="1"/>
  <c r="P37" i="1"/>
  <c r="N37" i="1"/>
  <c r="M37" i="1"/>
  <c r="K37" i="1"/>
  <c r="P29" i="1"/>
  <c r="N29" i="1"/>
  <c r="M29" i="1"/>
  <c r="L29" i="1"/>
  <c r="K29" i="1"/>
  <c r="N22" i="1"/>
  <c r="M22" i="1"/>
  <c r="L22" i="1"/>
  <c r="K22" i="1"/>
  <c r="P15" i="1"/>
  <c r="N15" i="1"/>
  <c r="M15" i="1"/>
  <c r="L15" i="1"/>
  <c r="K15" i="1"/>
  <c r="P8" i="1"/>
  <c r="N8" i="1"/>
  <c r="M8" i="1"/>
  <c r="L8" i="1"/>
  <c r="K111" i="1" l="1"/>
  <c r="D75" i="1"/>
  <c r="M111" i="1"/>
  <c r="N111" i="1"/>
  <c r="L53" i="1"/>
  <c r="J29" i="1"/>
  <c r="D61" i="1" l="1"/>
  <c r="D111" i="1" s="1"/>
  <c r="J14" i="1"/>
  <c r="L111" i="1"/>
  <c r="O22" i="1" l="1"/>
  <c r="O111" i="1" l="1"/>
  <c r="P22" i="1"/>
  <c r="P111" i="1" l="1"/>
  <c r="J111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<sst xmlns="http://schemas.openxmlformats.org/spreadsheetml/2006/main" count="218" uniqueCount="65">
  <si>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</si>
  <si>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</si>
  <si>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</si>
  <si>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</si>
  <si>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</si>
  <si>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</si>
  <si>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</si>
  <si>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</si>
  <si>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</si>
  <si>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</si>
  <si>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</si>
  <si>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</si>
  <si>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</si>
  <si>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</si>
  <si>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</si>
  <si>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</si>
  <si>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</si>
  <si>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</si>
  <si>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</si>
  <si>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</si>
  <si>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</si>
  <si>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</si>
  <si>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</si>
  <si>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</si>
  <si>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</si>
  <si>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</si>
  <si>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</si>
  <si>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</si>
  <si>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</si>
  <si>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</si>
  <si>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</si>
  <si>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</si>
  <si>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</si>
  <si>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</si>
  <si>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</si>
  <si>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</si>
  <si>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</si>
  <si>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</si>
  <si>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</si>
  <si>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</si>
  <si>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</si>
  <si>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</si>
  <si>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</si>
  <si>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</si>
  <si>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</si>
  <si>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</si>
  <si>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проектные работы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</si>
  <si>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</si>
  <si>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Капитальный ремонт инженерных коммуникаций тепловодоснабжения и канализации объекта "Коллектор г. Норильск, ул. Ветеранов, 15"</t>
  </si>
  <si>
    <t>Указан справочно, не включен в общий объем финансирования</t>
  </si>
  <si>
    <t>На объектах будут выполнены временные сети тепловодоснабжения</t>
  </si>
  <si>
    <t>2021 год &lt;*&gt;</t>
  </si>
  <si>
    <t>"Коллектор по ул. Талнахской (г. Норильск, ул. Талнахская)" (на участке от ул. Ленинградская до ул. Анисимова)"</t>
  </si>
  <si>
    <t>При условии финансирования из бюджетов всех уровней</t>
  </si>
  <si>
    <t>Объемы финансирования за счет внебюджетных источников будут уточняться в процессе реализации мероприятий</t>
  </si>
  <si>
    <t>*</t>
  </si>
  <si>
    <t>**</t>
  </si>
  <si>
    <t>***</t>
  </si>
  <si>
    <t>****</t>
  </si>
  <si>
    <t>2025 год****</t>
  </si>
  <si>
    <t>2026 год****</t>
  </si>
  <si>
    <t>2027 год****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</si>
  <si>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</si>
  <si>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</t>
  </si>
  <si>
    <t>Приложение № 5 к постановлению Администрации города Норильска от 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</si>
</sst>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0\ _₽_-;\-* #,##0.000\ _₽_-;_-* &quot;-&quot;???\ _₽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#,##0.0"/>
    <numFmt numFmtId="170" formatCode="_-* #,##0.0\ _₽_-;\-* #,##0.0\ _₽_-;_-* &quot;-&quot;?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98">
    <xf numFmtId="0" fontId="0" fillId="0" borderId="0" xfId="0"/>
    <xf numFmtId="166" fontId="4" fillId="0" borderId="1" xfId="3" applyNumberFormat="1" applyFont="1" applyFill="1" applyBorder="1" applyAlignment="1"/>
    <xf numFmtId="165" fontId="10" fillId="0" borderId="1" xfId="3" applyNumberFormat="1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/>
    <xf numFmtId="166" fontId="6" fillId="0" borderId="1" xfId="3" applyNumberFormat="1" applyFont="1" applyFill="1" applyBorder="1" applyAlignment="1"/>
    <xf numFmtId="165" fontId="6" fillId="0" borderId="1" xfId="3" applyNumberFormat="1" applyFont="1" applyFill="1" applyBorder="1" applyAlignment="1"/>
    <xf numFmtId="165" fontId="4" fillId="0" borderId="1" xfId="3" applyNumberFormat="1" applyFont="1" applyFill="1" applyBorder="1" applyAlignment="1"/>
    <xf numFmtId="165" fontId="4" fillId="0" borderId="1" xfId="2" applyNumberFormat="1" applyFont="1" applyFill="1" applyBorder="1" applyAlignment="1">
      <alignment horizontal="center" wrapText="1"/>
    </xf>
    <xf numFmtId="165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6" fontId="6" fillId="0" borderId="1" xfId="2" applyNumberFormat="1" applyFont="1" applyFill="1" applyBorder="1" applyAlignment="1">
      <alignment wrapText="1"/>
    </xf>
    <xf numFmtId="43" fontId="4" fillId="0" borderId="1" xfId="3" applyNumberFormat="1" applyFont="1" applyFill="1" applyBorder="1" applyAlignment="1"/>
    <xf numFmtId="43" fontId="10" fillId="0" borderId="1" xfId="3" applyNumberFormat="1" applyFont="1" applyFill="1" applyBorder="1" applyAlignment="1">
      <alignment vertical="center" wrapText="1"/>
    </xf>
    <xf numFmtId="43" fontId="10" fillId="0" borderId="1" xfId="3" applyNumberFormat="1" applyFont="1" applyFill="1" applyBorder="1" applyAlignment="1">
      <alignment wrapText="1"/>
    </xf>
    <xf numFmtId="165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wrapText="1"/>
    </xf>
    <xf numFmtId="43" fontId="4" fillId="0" borderId="1" xfId="3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 wrapText="1"/>
    </xf>
    <xf numFmtId="43" fontId="6" fillId="0" borderId="1" xfId="3" applyNumberFormat="1" applyFont="1" applyFill="1" applyBorder="1" applyAlignment="1"/>
    <xf numFmtId="43" fontId="4" fillId="0" borderId="1" xfId="2" applyNumberFormat="1" applyFont="1" applyFill="1" applyBorder="1" applyAlignment="1">
      <alignment wrapText="1"/>
    </xf>
    <xf numFmtId="43" fontId="17" fillId="0" borderId="1" xfId="2" applyNumberFormat="1" applyFont="1" applyFill="1" applyBorder="1" applyAlignment="1">
      <alignment wrapText="1"/>
    </xf>
    <xf numFmtId="43" fontId="10" fillId="0" borderId="1" xfId="3" applyNumberFormat="1" applyFont="1" applyFill="1" applyBorder="1" applyAlignment="1">
      <alignment vertical="center"/>
    </xf>
    <xf numFmtId="43" fontId="18" fillId="0" borderId="1" xfId="3" applyNumberFormat="1" applyFont="1" applyFill="1" applyBorder="1" applyAlignment="1">
      <alignment vertical="center"/>
    </xf>
    <xf numFmtId="165" fontId="17" fillId="0" borderId="1" xfId="2" applyNumberFormat="1" applyFont="1" applyFill="1" applyBorder="1" applyAlignment="1">
      <alignment wrapText="1"/>
    </xf>
    <xf numFmtId="43" fontId="17" fillId="0" borderId="1" xfId="3" applyNumberFormat="1" applyFont="1" applyFill="1" applyBorder="1" applyAlignment="1"/>
    <xf numFmtId="0" fontId="3" fillId="0" borderId="0" xfId="2" applyFont="1" applyFill="1"/>
    <xf numFmtId="0" fontId="10" fillId="0" borderId="0" xfId="2" applyFont="1" applyFill="1" applyAlignment="1">
      <alignment vertical="top" wrapText="1"/>
    </xf>
    <xf numFmtId="165" fontId="10" fillId="0" borderId="0" xfId="2" applyNumberFormat="1" applyFont="1" applyFill="1" applyAlignment="1">
      <alignment vertical="top" wrapText="1"/>
    </xf>
    <xf numFmtId="0" fontId="3" fillId="0" borderId="1" xfId="2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horizontal="right"/>
    </xf>
    <xf numFmtId="169" fontId="6" fillId="0" borderId="1" xfId="3" applyNumberFormat="1" applyFont="1" applyFill="1" applyBorder="1" applyAlignment="1"/>
    <xf numFmtId="43" fontId="6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5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4" fontId="4" fillId="0" borderId="0" xfId="2" applyNumberFormat="1" applyFont="1" applyFill="1" applyAlignment="1"/>
    <xf numFmtId="170" fontId="4" fillId="0" borderId="0" xfId="2" applyNumberFormat="1" applyFont="1" applyFill="1" applyAlignment="1"/>
    <xf numFmtId="167" fontId="13" fillId="0" borderId="0" xfId="2" applyNumberFormat="1" applyFont="1" applyFill="1"/>
    <xf numFmtId="166" fontId="6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4" fillId="0" borderId="0" xfId="2" applyNumberFormat="1" applyFont="1" applyFill="1" applyBorder="1" applyAlignment="1">
      <alignment horizontal="center" wrapText="1"/>
    </xf>
    <xf numFmtId="165" fontId="4" fillId="0" borderId="0" xfId="3" applyNumberFormat="1" applyFont="1" applyFill="1" applyBorder="1" applyAlignment="1">
      <alignment vertical="center"/>
    </xf>
    <xf numFmtId="43" fontId="10" fillId="0" borderId="3" xfId="3" applyNumberFormat="1" applyFont="1" applyFill="1" applyBorder="1" applyAlignment="1">
      <alignment horizontal="left" vertical="center" wrapText="1"/>
    </xf>
    <xf numFmtId="43" fontId="10" fillId="0" borderId="2" xfId="3" applyNumberFormat="1" applyFont="1" applyFill="1" applyBorder="1" applyAlignment="1">
      <alignment horizontal="left" vertical="center"/>
    </xf>
    <xf numFmtId="43" fontId="10" fillId="0" borderId="1" xfId="3" applyNumberFormat="1" applyFont="1" applyFill="1" applyBorder="1" applyAlignment="1">
      <alignment horizontal="left" vertical="center" wrapText="1"/>
    </xf>
    <xf numFmtId="43" fontId="4" fillId="0" borderId="1" xfId="2" applyNumberFormat="1" applyFont="1" applyFill="1" applyBorder="1" applyAlignment="1">
      <alignment horizontal="center" wrapText="1"/>
    </xf>
    <xf numFmtId="0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10" fillId="0" borderId="1" xfId="2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vertical="top" wrapText="1"/>
    </xf>
    <xf numFmtId="0" fontId="10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43" fontId="9" fillId="0" borderId="0" xfId="2" applyNumberFormat="1" applyFont="1" applyFill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2" fontId="13" fillId="0" borderId="0" xfId="2" applyNumberFormat="1" applyFont="1" applyFill="1" applyAlignment="1">
      <alignment horizontal="center" wrapText="1"/>
    </xf>
    <xf numFmtId="168" fontId="3" fillId="0" borderId="0" xfId="2" applyNumberFormat="1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3" fillId="0" borderId="1" xfId="2" applyFont="1" applyFill="1" applyBorder="1"/>
    <xf numFmtId="166" fontId="4" fillId="0" borderId="1" xfId="2" applyNumberFormat="1" applyFont="1" applyFill="1" applyBorder="1" applyAlignment="1">
      <alignment vertical="center" wrapText="1"/>
    </xf>
    <xf numFmtId="165" fontId="4" fillId="0" borderId="1" xfId="2" applyNumberFormat="1" applyFont="1" applyFill="1" applyBorder="1" applyAlignment="1">
      <alignment vertical="center" wrapText="1"/>
    </xf>
    <xf numFmtId="43" fontId="10" fillId="0" borderId="2" xfId="3" applyNumberFormat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/>
    </xf>
    <xf numFmtId="43" fontId="10" fillId="0" borderId="2" xfId="3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6" fontId="6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  <xf numFmtId="0" fontId="10" fillId="0" borderId="0" xfId="2" applyFont="1" applyAlignment="1">
      <alignment horizontal="left" vertical="center" wrapText="1"/>
    </xf>
    <xf numFmtId="0" fontId="11" fillId="0" borderId="4" xfId="2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9"/>
  <sheetViews>
    <sheetView tabSelected="1" view="pageBreakPreview" zoomScale="75" zoomScaleNormal="81" zoomScaleSheetLayoutView="75" workbookViewId="0">
      <selection activeCell="K131" sqref="K131"/>
    </sheetView>
  </sheetViews>
  <sheetFormatPr defaultColWidth="9.28515625" defaultRowHeight="12.75" outlineLevelCol="1" x14ac:dyDescent="0.2"/>
  <cols>
    <col min="1" max="1" width="6.140625" style="28" customWidth="1"/>
    <col min="2" max="2" width="39" style="28" customWidth="1"/>
    <col min="3" max="3" width="14.42578125" style="28" customWidth="1" outlineLevel="1"/>
    <col min="4" max="4" width="22.85546875" style="28" customWidth="1"/>
    <col min="5" max="5" width="13" style="28" customWidth="1"/>
    <col min="6" max="6" width="12.28515625" style="28" customWidth="1"/>
    <col min="7" max="7" width="11.42578125" style="28" customWidth="1"/>
    <col min="8" max="8" width="12.85546875" style="28" customWidth="1"/>
    <col min="9" max="9" width="33.140625" style="28" customWidth="1"/>
    <col min="10" max="10" width="18.5703125" style="28" customWidth="1"/>
    <col min="11" max="11" width="16.5703125" style="28" customWidth="1"/>
    <col min="12" max="12" width="16.42578125" style="28" customWidth="1"/>
    <col min="13" max="13" width="16.28515625" style="28" customWidth="1"/>
    <col min="14" max="15" width="16.5703125" style="28" customWidth="1"/>
    <col min="16" max="16" width="17" style="28" customWidth="1"/>
    <col min="17" max="17" width="18.140625" style="28" customWidth="1"/>
    <col min="18" max="18" width="17.7109375" style="28" customWidth="1"/>
    <col min="19" max="19" width="16.28515625" style="28" customWidth="1"/>
    <col min="20" max="20" width="14.7109375" style="28" customWidth="1"/>
    <col min="21" max="21" width="12" style="28" bestFit="1" customWidth="1"/>
    <col min="22" max="16384" width="9.28515625" style="28"/>
  </cols>
  <sheetData>
    <row r="1" spans="1:20" ht="27" customHeight="1" x14ac:dyDescent="0.2">
      <c r="L1" s="95" t="s">
        <v>64</v>
      </c>
      <c r="M1" s="95"/>
      <c r="N1" s="95"/>
      <c r="O1" s="95"/>
      <c r="P1" s="95"/>
      <c r="Q1" s="95"/>
    </row>
    <row r="2" spans="1:20" ht="42.75" customHeight="1" x14ac:dyDescent="0.25">
      <c r="I2" s="29"/>
      <c r="J2" s="30"/>
      <c r="L2" s="76" t="s">
        <v>62</v>
      </c>
      <c r="M2" s="76"/>
      <c r="N2" s="76"/>
      <c r="O2" s="76"/>
      <c r="P2" s="76"/>
      <c r="Q2" s="76"/>
      <c r="R2" s="57"/>
      <c r="S2" s="58"/>
    </row>
    <row r="3" spans="1:20" ht="30.75" customHeight="1" x14ac:dyDescent="0.2">
      <c r="A3" s="96" t="s">
        <v>30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20" s="59" customFormat="1" ht="29.25" customHeight="1" x14ac:dyDescent="0.25">
      <c r="A4" s="77" t="s">
        <v>29</v>
      </c>
      <c r="B4" s="77" t="s">
        <v>28</v>
      </c>
      <c r="C4" s="77" t="s">
        <v>27</v>
      </c>
      <c r="D4" s="77" t="s">
        <v>26</v>
      </c>
      <c r="E4" s="77" t="s">
        <v>25</v>
      </c>
      <c r="F4" s="77" t="s">
        <v>24</v>
      </c>
      <c r="G4" s="77" t="s">
        <v>23</v>
      </c>
      <c r="H4" s="77" t="s">
        <v>22</v>
      </c>
      <c r="I4" s="79" t="s">
        <v>21</v>
      </c>
      <c r="J4" s="77" t="s">
        <v>20</v>
      </c>
      <c r="K4" s="79" t="s">
        <v>19</v>
      </c>
      <c r="L4" s="79"/>
      <c r="M4" s="79"/>
      <c r="N4" s="79"/>
      <c r="O4" s="79"/>
      <c r="P4" s="79"/>
      <c r="Q4" s="79"/>
    </row>
    <row r="5" spans="1:20" s="60" customFormat="1" ht="73.150000000000006" customHeight="1" x14ac:dyDescent="0.25">
      <c r="A5" s="77"/>
      <c r="B5" s="77"/>
      <c r="C5" s="77"/>
      <c r="D5" s="77"/>
      <c r="E5" s="77"/>
      <c r="F5" s="77"/>
      <c r="G5" s="77"/>
      <c r="H5" s="77"/>
      <c r="I5" s="79"/>
      <c r="J5" s="77"/>
      <c r="K5" s="54" t="s">
        <v>51</v>
      </c>
      <c r="L5" s="54" t="s">
        <v>18</v>
      </c>
      <c r="M5" s="54" t="s">
        <v>17</v>
      </c>
      <c r="N5" s="54" t="s">
        <v>16</v>
      </c>
      <c r="O5" s="54" t="s">
        <v>59</v>
      </c>
      <c r="P5" s="54" t="s">
        <v>60</v>
      </c>
      <c r="Q5" s="54" t="s">
        <v>61</v>
      </c>
    </row>
    <row r="6" spans="1:20" s="61" customFormat="1" ht="12.75" hidden="1" customHeight="1" x14ac:dyDescent="0.2">
      <c r="A6" s="31" t="s">
        <v>14</v>
      </c>
      <c r="B6" s="31" t="s">
        <v>13</v>
      </c>
      <c r="C6" s="31" t="s">
        <v>13</v>
      </c>
      <c r="D6" s="31" t="s">
        <v>12</v>
      </c>
      <c r="E6" s="31" t="s">
        <v>15</v>
      </c>
      <c r="F6" s="31" t="s">
        <v>15</v>
      </c>
      <c r="G6" s="31" t="s">
        <v>13</v>
      </c>
      <c r="H6" s="31" t="s">
        <v>14</v>
      </c>
      <c r="I6" s="31" t="s">
        <v>13</v>
      </c>
      <c r="J6" s="31" t="s">
        <v>12</v>
      </c>
      <c r="K6" s="31" t="s">
        <v>12</v>
      </c>
      <c r="L6" s="31" t="s">
        <v>12</v>
      </c>
      <c r="M6" s="31" t="s">
        <v>12</v>
      </c>
      <c r="N6" s="31" t="s">
        <v>12</v>
      </c>
      <c r="O6" s="31" t="s">
        <v>12</v>
      </c>
      <c r="P6" s="31" t="s">
        <v>12</v>
      </c>
    </row>
    <row r="7" spans="1:20" s="61" customFormat="1" x14ac:dyDescent="0.2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  <c r="Q7" s="31">
        <v>17</v>
      </c>
    </row>
    <row r="8" spans="1:20" s="63" customFormat="1" ht="19.5" customHeight="1" x14ac:dyDescent="0.25">
      <c r="A8" s="82">
        <v>1</v>
      </c>
      <c r="B8" s="83" t="s">
        <v>11</v>
      </c>
      <c r="C8" s="84" t="s">
        <v>6</v>
      </c>
      <c r="D8" s="85">
        <v>673763.8</v>
      </c>
      <c r="E8" s="86">
        <v>2022</v>
      </c>
      <c r="F8" s="86">
        <v>2025</v>
      </c>
      <c r="G8" s="86" t="s">
        <v>5</v>
      </c>
      <c r="H8" s="87">
        <v>3250</v>
      </c>
      <c r="I8" s="16" t="s">
        <v>4</v>
      </c>
      <c r="J8" s="21">
        <f>SUM(J9:J12)</f>
        <v>354309.4</v>
      </c>
      <c r="K8" s="12">
        <f>SUM(K9:K12)</f>
        <v>141339.9</v>
      </c>
      <c r="L8" s="12">
        <f t="shared" ref="L8:P8" si="0">SUM(L9:L12)</f>
        <v>106484.75</v>
      </c>
      <c r="M8" s="12">
        <f t="shared" si="0"/>
        <v>106484.75</v>
      </c>
      <c r="N8" s="12">
        <f t="shared" si="0"/>
        <v>0</v>
      </c>
      <c r="O8" s="12">
        <f t="shared" si="0"/>
        <v>0</v>
      </c>
      <c r="P8" s="12">
        <f t="shared" si="0"/>
        <v>0</v>
      </c>
      <c r="Q8" s="49"/>
      <c r="R8" s="62"/>
      <c r="T8" s="64"/>
    </row>
    <row r="9" spans="1:20" s="65" customFormat="1" ht="20.25" customHeight="1" x14ac:dyDescent="0.25">
      <c r="A9" s="82"/>
      <c r="B9" s="83"/>
      <c r="C9" s="84"/>
      <c r="D9" s="85"/>
      <c r="E9" s="86"/>
      <c r="F9" s="86"/>
      <c r="G9" s="86"/>
      <c r="H9" s="87"/>
      <c r="I9" s="17" t="s">
        <v>3</v>
      </c>
      <c r="J9" s="12">
        <f>K9+L9+M9+N9+O9+P9</f>
        <v>0</v>
      </c>
      <c r="K9" s="12">
        <v>0</v>
      </c>
      <c r="L9" s="12">
        <v>0</v>
      </c>
      <c r="M9" s="12">
        <v>0</v>
      </c>
      <c r="N9" s="22"/>
      <c r="O9" s="22"/>
      <c r="P9" s="22"/>
      <c r="Q9" s="49"/>
      <c r="R9" s="62"/>
    </row>
    <row r="10" spans="1:20" s="65" customFormat="1" ht="20.25" customHeight="1" x14ac:dyDescent="0.25">
      <c r="A10" s="82"/>
      <c r="B10" s="83"/>
      <c r="C10" s="84"/>
      <c r="D10" s="85"/>
      <c r="E10" s="86"/>
      <c r="F10" s="86"/>
      <c r="G10" s="86"/>
      <c r="H10" s="87"/>
      <c r="I10" s="17" t="s">
        <v>2</v>
      </c>
      <c r="J10" s="12">
        <f t="shared" ref="J10:J12" si="1">K10+L10+M10+N10+O10+P10</f>
        <v>0</v>
      </c>
      <c r="K10" s="12">
        <v>0</v>
      </c>
      <c r="L10" s="12">
        <v>0</v>
      </c>
      <c r="M10" s="12">
        <v>0</v>
      </c>
      <c r="N10" s="22"/>
      <c r="O10" s="22"/>
      <c r="P10" s="22"/>
      <c r="Q10" s="49"/>
      <c r="R10" s="62"/>
    </row>
    <row r="11" spans="1:20" s="65" customFormat="1" ht="20.25" customHeight="1" x14ac:dyDescent="0.25">
      <c r="A11" s="82"/>
      <c r="B11" s="83"/>
      <c r="C11" s="84"/>
      <c r="D11" s="85"/>
      <c r="E11" s="86"/>
      <c r="F11" s="86"/>
      <c r="G11" s="86"/>
      <c r="H11" s="87"/>
      <c r="I11" s="17" t="s">
        <v>1</v>
      </c>
      <c r="J11" s="12">
        <f t="shared" si="1"/>
        <v>0</v>
      </c>
      <c r="K11" s="12">
        <v>0</v>
      </c>
      <c r="L11" s="12">
        <v>0</v>
      </c>
      <c r="M11" s="12">
        <v>0</v>
      </c>
      <c r="N11" s="22"/>
      <c r="O11" s="22"/>
      <c r="P11" s="22"/>
      <c r="Q11" s="49"/>
      <c r="R11" s="62"/>
    </row>
    <row r="12" spans="1:20" s="65" customFormat="1" ht="20.25" customHeight="1" x14ac:dyDescent="0.25">
      <c r="A12" s="82"/>
      <c r="B12" s="83"/>
      <c r="C12" s="84"/>
      <c r="D12" s="85"/>
      <c r="E12" s="86"/>
      <c r="F12" s="86"/>
      <c r="G12" s="86"/>
      <c r="H12" s="87"/>
      <c r="I12" s="17" t="s">
        <v>0</v>
      </c>
      <c r="J12" s="12">
        <f t="shared" si="1"/>
        <v>354309.4</v>
      </c>
      <c r="K12" s="12">
        <v>141339.9</v>
      </c>
      <c r="L12" s="12">
        <v>106484.75</v>
      </c>
      <c r="M12" s="12">
        <v>106484.75</v>
      </c>
      <c r="N12" s="22">
        <v>0</v>
      </c>
      <c r="O12" s="23">
        <v>0</v>
      </c>
      <c r="P12" s="23">
        <v>0</v>
      </c>
      <c r="Q12" s="49"/>
      <c r="R12" s="62"/>
    </row>
    <row r="13" spans="1:20" s="65" customFormat="1" ht="20.25" customHeight="1" x14ac:dyDescent="0.25">
      <c r="A13" s="82"/>
      <c r="B13" s="83"/>
      <c r="C13" s="84"/>
      <c r="D13" s="85"/>
      <c r="E13" s="86"/>
      <c r="F13" s="86"/>
      <c r="G13" s="86"/>
      <c r="H13" s="87"/>
      <c r="I13" s="12" t="s">
        <v>34</v>
      </c>
      <c r="J13" s="12"/>
      <c r="K13" s="24"/>
      <c r="L13" s="24"/>
      <c r="M13" s="24" t="s">
        <v>36</v>
      </c>
      <c r="N13" s="24"/>
      <c r="O13" s="25"/>
      <c r="P13" s="22"/>
      <c r="Q13" s="49"/>
      <c r="R13" s="62"/>
    </row>
    <row r="14" spans="1:20" s="65" customFormat="1" ht="20.25" customHeight="1" x14ac:dyDescent="0.25">
      <c r="A14" s="82"/>
      <c r="B14" s="83"/>
      <c r="C14" s="84"/>
      <c r="D14" s="85"/>
      <c r="E14" s="86"/>
      <c r="F14" s="86"/>
      <c r="G14" s="86"/>
      <c r="H14" s="87"/>
      <c r="I14" s="12" t="s">
        <v>35</v>
      </c>
      <c r="J14" s="6">
        <f>K14+L14+M14+N14+O14+P14</f>
        <v>1450</v>
      </c>
      <c r="K14" s="6"/>
      <c r="L14" s="6"/>
      <c r="M14" s="6">
        <v>1450</v>
      </c>
      <c r="N14" s="15">
        <v>0</v>
      </c>
      <c r="O14" s="26">
        <v>0</v>
      </c>
      <c r="P14" s="22"/>
      <c r="Q14" s="49"/>
      <c r="R14" s="62"/>
    </row>
    <row r="15" spans="1:20" s="63" customFormat="1" ht="21.75" customHeight="1" x14ac:dyDescent="0.25">
      <c r="A15" s="82">
        <v>2</v>
      </c>
      <c r="B15" s="83" t="s">
        <v>39</v>
      </c>
      <c r="C15" s="84" t="s">
        <v>6</v>
      </c>
      <c r="D15" s="85">
        <v>528882.18299999996</v>
      </c>
      <c r="E15" s="86">
        <v>2022</v>
      </c>
      <c r="F15" s="86">
        <v>2027</v>
      </c>
      <c r="G15" s="86" t="s">
        <v>5</v>
      </c>
      <c r="H15" s="87">
        <v>2800</v>
      </c>
      <c r="I15" s="16" t="s">
        <v>4</v>
      </c>
      <c r="J15" s="21">
        <f>SUM(J16:J19)</f>
        <v>624012.1</v>
      </c>
      <c r="K15" s="12">
        <f t="shared" ref="K15:P15" si="2">SUM(K16:K19)</f>
        <v>108028.1</v>
      </c>
      <c r="L15" s="12">
        <f t="shared" si="2"/>
        <v>114287.25</v>
      </c>
      <c r="M15" s="12">
        <f t="shared" si="2"/>
        <v>114287.25</v>
      </c>
      <c r="N15" s="12">
        <f t="shared" si="2"/>
        <v>287409.5</v>
      </c>
      <c r="O15" s="27">
        <f t="shared" ref="O15" si="3">SUM(O16:O19)</f>
        <v>0</v>
      </c>
      <c r="P15" s="12">
        <f t="shared" si="2"/>
        <v>0</v>
      </c>
      <c r="Q15" s="49"/>
      <c r="R15" s="62"/>
    </row>
    <row r="16" spans="1:20" s="65" customFormat="1" ht="21.75" customHeight="1" x14ac:dyDescent="0.25">
      <c r="A16" s="82"/>
      <c r="B16" s="83"/>
      <c r="C16" s="84"/>
      <c r="D16" s="85"/>
      <c r="E16" s="86"/>
      <c r="F16" s="86"/>
      <c r="G16" s="86"/>
      <c r="H16" s="87"/>
      <c r="I16" s="17" t="s">
        <v>3</v>
      </c>
      <c r="J16" s="12">
        <f>K16+L16+M16+N16+O16+P16</f>
        <v>0</v>
      </c>
      <c r="K16" s="12">
        <v>0</v>
      </c>
      <c r="L16" s="12">
        <v>0</v>
      </c>
      <c r="M16" s="12">
        <v>0</v>
      </c>
      <c r="N16" s="22"/>
      <c r="O16" s="23"/>
      <c r="P16" s="22"/>
      <c r="Q16" s="49"/>
      <c r="R16" s="62"/>
    </row>
    <row r="17" spans="1:18" s="65" customFormat="1" ht="21.75" customHeight="1" x14ac:dyDescent="0.25">
      <c r="A17" s="82"/>
      <c r="B17" s="83"/>
      <c r="C17" s="84"/>
      <c r="D17" s="85"/>
      <c r="E17" s="86"/>
      <c r="F17" s="86"/>
      <c r="G17" s="86"/>
      <c r="H17" s="87"/>
      <c r="I17" s="17" t="s">
        <v>2</v>
      </c>
      <c r="J17" s="12">
        <f t="shared" ref="J17:J19" si="4">K17+L17+M17+N17+O17+P17</f>
        <v>0</v>
      </c>
      <c r="K17" s="12">
        <v>0</v>
      </c>
      <c r="L17" s="12">
        <v>0</v>
      </c>
      <c r="M17" s="12">
        <v>0</v>
      </c>
      <c r="N17" s="22"/>
      <c r="O17" s="23"/>
      <c r="P17" s="22"/>
      <c r="Q17" s="49"/>
      <c r="R17" s="62"/>
    </row>
    <row r="18" spans="1:18" s="65" customFormat="1" ht="21.75" customHeight="1" x14ac:dyDescent="0.25">
      <c r="A18" s="82"/>
      <c r="B18" s="83"/>
      <c r="C18" s="84"/>
      <c r="D18" s="85"/>
      <c r="E18" s="86"/>
      <c r="F18" s="86"/>
      <c r="G18" s="86"/>
      <c r="H18" s="87"/>
      <c r="I18" s="17" t="s">
        <v>1</v>
      </c>
      <c r="J18" s="12">
        <f t="shared" si="4"/>
        <v>0</v>
      </c>
      <c r="K18" s="12">
        <v>0</v>
      </c>
      <c r="L18" s="12">
        <v>0</v>
      </c>
      <c r="M18" s="12">
        <v>0</v>
      </c>
      <c r="N18" s="22"/>
      <c r="O18" s="23"/>
      <c r="P18" s="22"/>
      <c r="Q18" s="49"/>
      <c r="R18" s="62"/>
    </row>
    <row r="19" spans="1:18" s="65" customFormat="1" ht="21.75" customHeight="1" x14ac:dyDescent="0.25">
      <c r="A19" s="82"/>
      <c r="B19" s="83"/>
      <c r="C19" s="84"/>
      <c r="D19" s="85"/>
      <c r="E19" s="86"/>
      <c r="F19" s="86"/>
      <c r="G19" s="86"/>
      <c r="H19" s="87"/>
      <c r="I19" s="17" t="s">
        <v>0</v>
      </c>
      <c r="J19" s="12">
        <f t="shared" si="4"/>
        <v>624012.1</v>
      </c>
      <c r="K19" s="12">
        <v>108028.1</v>
      </c>
      <c r="L19" s="12">
        <v>114287.25</v>
      </c>
      <c r="M19" s="12">
        <v>114287.25</v>
      </c>
      <c r="N19" s="22">
        <v>287409.5</v>
      </c>
      <c r="O19" s="23"/>
      <c r="P19" s="23"/>
      <c r="Q19" s="49"/>
      <c r="R19" s="62"/>
    </row>
    <row r="20" spans="1:18" s="65" customFormat="1" ht="21.75" customHeight="1" x14ac:dyDescent="0.25">
      <c r="A20" s="82"/>
      <c r="B20" s="83"/>
      <c r="C20" s="84"/>
      <c r="D20" s="85"/>
      <c r="E20" s="86"/>
      <c r="F20" s="86"/>
      <c r="G20" s="86"/>
      <c r="H20" s="87"/>
      <c r="I20" s="12" t="s">
        <v>34</v>
      </c>
      <c r="J20" s="12"/>
      <c r="K20" s="24"/>
      <c r="L20" s="24"/>
      <c r="M20" s="24" t="s">
        <v>36</v>
      </c>
      <c r="N20" s="24"/>
      <c r="O20" s="25"/>
      <c r="P20" s="22"/>
      <c r="Q20" s="49"/>
      <c r="R20" s="62"/>
    </row>
    <row r="21" spans="1:18" s="65" customFormat="1" ht="19.899999999999999" customHeight="1" x14ac:dyDescent="0.25">
      <c r="A21" s="82"/>
      <c r="B21" s="83"/>
      <c r="C21" s="84"/>
      <c r="D21" s="85"/>
      <c r="E21" s="86"/>
      <c r="F21" s="86"/>
      <c r="G21" s="86"/>
      <c r="H21" s="87"/>
      <c r="I21" s="12" t="s">
        <v>35</v>
      </c>
      <c r="J21" s="6">
        <f>SUM(K21:P21)</f>
        <v>1600</v>
      </c>
      <c r="K21" s="6"/>
      <c r="L21" s="6"/>
      <c r="M21" s="6">
        <v>1600</v>
      </c>
      <c r="N21" s="15"/>
      <c r="O21" s="15"/>
      <c r="P21" s="15"/>
      <c r="Q21" s="49"/>
      <c r="R21" s="62"/>
    </row>
    <row r="22" spans="1:18" s="63" customFormat="1" ht="21.75" customHeight="1" x14ac:dyDescent="0.25">
      <c r="A22" s="82">
        <v>3</v>
      </c>
      <c r="B22" s="83" t="s">
        <v>10</v>
      </c>
      <c r="C22" s="84" t="s">
        <v>6</v>
      </c>
      <c r="D22" s="85">
        <v>1388987</v>
      </c>
      <c r="E22" s="86">
        <v>2022</v>
      </c>
      <c r="F22" s="86">
        <v>2030</v>
      </c>
      <c r="G22" s="86" t="s">
        <v>5</v>
      </c>
      <c r="H22" s="87">
        <v>6000</v>
      </c>
      <c r="I22" s="16" t="s">
        <v>4</v>
      </c>
      <c r="J22" s="21">
        <f>SUM(J23:J26)</f>
        <v>243907</v>
      </c>
      <c r="K22" s="12">
        <f t="shared" ref="K22:P22" si="5">SUM(K23:K26)</f>
        <v>110632</v>
      </c>
      <c r="L22" s="12">
        <f t="shared" si="5"/>
        <v>66637.5</v>
      </c>
      <c r="M22" s="12">
        <f t="shared" si="5"/>
        <v>66637.5</v>
      </c>
      <c r="N22" s="12">
        <f t="shared" si="5"/>
        <v>0</v>
      </c>
      <c r="O22" s="27">
        <f t="shared" si="5"/>
        <v>0</v>
      </c>
      <c r="P22" s="12">
        <f t="shared" si="5"/>
        <v>0</v>
      </c>
      <c r="Q22" s="49"/>
      <c r="R22" s="62"/>
    </row>
    <row r="23" spans="1:18" s="65" customFormat="1" ht="21.75" customHeight="1" x14ac:dyDescent="0.25">
      <c r="A23" s="82"/>
      <c r="B23" s="83"/>
      <c r="C23" s="84"/>
      <c r="D23" s="85"/>
      <c r="E23" s="86"/>
      <c r="F23" s="86"/>
      <c r="G23" s="86"/>
      <c r="H23" s="87"/>
      <c r="I23" s="17" t="s">
        <v>3</v>
      </c>
      <c r="J23" s="12">
        <f>K23+L23+M23+N23+O23+P23</f>
        <v>0</v>
      </c>
      <c r="K23" s="12">
        <v>0</v>
      </c>
      <c r="L23" s="12">
        <v>0</v>
      </c>
      <c r="M23" s="12">
        <v>0</v>
      </c>
      <c r="N23" s="22"/>
      <c r="O23" s="23"/>
      <c r="P23" s="22"/>
      <c r="Q23" s="49"/>
      <c r="R23" s="62"/>
    </row>
    <row r="24" spans="1:18" s="65" customFormat="1" ht="21.75" customHeight="1" x14ac:dyDescent="0.25">
      <c r="A24" s="82"/>
      <c r="B24" s="83"/>
      <c r="C24" s="84"/>
      <c r="D24" s="85"/>
      <c r="E24" s="86"/>
      <c r="F24" s="86"/>
      <c r="G24" s="86"/>
      <c r="H24" s="87"/>
      <c r="I24" s="17" t="s">
        <v>2</v>
      </c>
      <c r="J24" s="12">
        <f t="shared" ref="J24:J26" si="6">K24+L24+M24+N24+O24+P24</f>
        <v>0</v>
      </c>
      <c r="K24" s="12">
        <v>0</v>
      </c>
      <c r="L24" s="12"/>
      <c r="M24" s="12">
        <v>0</v>
      </c>
      <c r="N24" s="22"/>
      <c r="O24" s="23"/>
      <c r="P24" s="22"/>
      <c r="Q24" s="49"/>
      <c r="R24" s="62"/>
    </row>
    <row r="25" spans="1:18" s="65" customFormat="1" ht="21.75" customHeight="1" x14ac:dyDescent="0.25">
      <c r="A25" s="82"/>
      <c r="B25" s="83"/>
      <c r="C25" s="84"/>
      <c r="D25" s="85"/>
      <c r="E25" s="86"/>
      <c r="F25" s="86"/>
      <c r="G25" s="86"/>
      <c r="H25" s="87"/>
      <c r="I25" s="17" t="s">
        <v>1</v>
      </c>
      <c r="J25" s="12">
        <f t="shared" si="6"/>
        <v>0</v>
      </c>
      <c r="K25" s="12">
        <v>0</v>
      </c>
      <c r="L25" s="12"/>
      <c r="M25" s="12">
        <v>0</v>
      </c>
      <c r="N25" s="22"/>
      <c r="O25" s="23"/>
      <c r="P25" s="22"/>
      <c r="Q25" s="49"/>
      <c r="R25" s="62"/>
    </row>
    <row r="26" spans="1:18" s="65" customFormat="1" ht="20.25" customHeight="1" x14ac:dyDescent="0.25">
      <c r="A26" s="82"/>
      <c r="B26" s="83"/>
      <c r="C26" s="84"/>
      <c r="D26" s="85"/>
      <c r="E26" s="86"/>
      <c r="F26" s="86"/>
      <c r="G26" s="86"/>
      <c r="H26" s="87"/>
      <c r="I26" s="17" t="s">
        <v>0</v>
      </c>
      <c r="J26" s="12">
        <f t="shared" si="6"/>
        <v>243907</v>
      </c>
      <c r="K26" s="12">
        <v>110632</v>
      </c>
      <c r="L26" s="12">
        <v>66637.5</v>
      </c>
      <c r="M26" s="12">
        <v>66637.5</v>
      </c>
      <c r="N26" s="22">
        <v>0</v>
      </c>
      <c r="O26" s="23"/>
      <c r="P26" s="23">
        <v>0</v>
      </c>
      <c r="Q26" s="49"/>
      <c r="R26" s="62"/>
    </row>
    <row r="27" spans="1:18" s="65" customFormat="1" ht="20.25" customHeight="1" x14ac:dyDescent="0.25">
      <c r="A27" s="82"/>
      <c r="B27" s="83"/>
      <c r="C27" s="84"/>
      <c r="D27" s="85"/>
      <c r="E27" s="86"/>
      <c r="F27" s="86"/>
      <c r="G27" s="86"/>
      <c r="H27" s="87"/>
      <c r="I27" s="12" t="s">
        <v>34</v>
      </c>
      <c r="J27" s="12"/>
      <c r="K27" s="24"/>
      <c r="L27" s="24"/>
      <c r="M27" s="24" t="s">
        <v>36</v>
      </c>
      <c r="N27" s="24"/>
      <c r="O27" s="25"/>
      <c r="P27" s="22"/>
      <c r="Q27" s="49"/>
      <c r="R27" s="62"/>
    </row>
    <row r="28" spans="1:18" s="65" customFormat="1" ht="15" customHeight="1" x14ac:dyDescent="0.25">
      <c r="A28" s="82"/>
      <c r="B28" s="83"/>
      <c r="C28" s="84"/>
      <c r="D28" s="85"/>
      <c r="E28" s="86"/>
      <c r="F28" s="86"/>
      <c r="G28" s="86"/>
      <c r="H28" s="87"/>
      <c r="I28" s="12" t="s">
        <v>35</v>
      </c>
      <c r="J28" s="6">
        <f>SUM(K28:P28)</f>
        <v>890</v>
      </c>
      <c r="K28" s="6"/>
      <c r="L28" s="6"/>
      <c r="M28" s="6">
        <v>890</v>
      </c>
      <c r="N28" s="15">
        <v>0</v>
      </c>
      <c r="O28" s="26">
        <v>0</v>
      </c>
      <c r="P28" s="22"/>
      <c r="Q28" s="49"/>
      <c r="R28" s="62"/>
    </row>
    <row r="29" spans="1:18" s="66" customFormat="1" ht="20.25" customHeight="1" x14ac:dyDescent="0.25">
      <c r="A29" s="82">
        <v>4</v>
      </c>
      <c r="B29" s="83" t="s">
        <v>52</v>
      </c>
      <c r="C29" s="84" t="s">
        <v>6</v>
      </c>
      <c r="D29" s="85">
        <v>1463870.2</v>
      </c>
      <c r="E29" s="86">
        <v>2022</v>
      </c>
      <c r="F29" s="86">
        <v>2035</v>
      </c>
      <c r="G29" s="86" t="s">
        <v>5</v>
      </c>
      <c r="H29" s="87">
        <v>7750</v>
      </c>
      <c r="I29" s="16" t="s">
        <v>4</v>
      </c>
      <c r="J29" s="4">
        <f t="shared" ref="J29:P29" si="7">SUM(J30:J33)</f>
        <v>228541.1</v>
      </c>
      <c r="K29" s="1">
        <f t="shared" si="7"/>
        <v>9113.7999999999993</v>
      </c>
      <c r="L29" s="1">
        <f t="shared" si="7"/>
        <v>20037.099999999999</v>
      </c>
      <c r="M29" s="1">
        <f t="shared" si="7"/>
        <v>199390.2</v>
      </c>
      <c r="N29" s="1">
        <f t="shared" si="7"/>
        <v>0</v>
      </c>
      <c r="O29" s="1">
        <f t="shared" si="7"/>
        <v>0</v>
      </c>
      <c r="P29" s="1">
        <f t="shared" si="7"/>
        <v>0</v>
      </c>
      <c r="Q29" s="49"/>
      <c r="R29" s="62"/>
    </row>
    <row r="30" spans="1:18" s="61" customFormat="1" ht="20.25" customHeight="1" x14ac:dyDescent="0.25">
      <c r="A30" s="82"/>
      <c r="B30" s="83"/>
      <c r="C30" s="84"/>
      <c r="D30" s="85"/>
      <c r="E30" s="86"/>
      <c r="F30" s="86"/>
      <c r="G30" s="86"/>
      <c r="H30" s="87"/>
      <c r="I30" s="17" t="s">
        <v>3</v>
      </c>
      <c r="J30" s="1">
        <f t="shared" ref="J30:J33" si="8">K30+L30+M30+N30+O30</f>
        <v>0</v>
      </c>
      <c r="K30" s="1"/>
      <c r="L30" s="1">
        <v>0</v>
      </c>
      <c r="M30" s="1">
        <f>10103.3*0</f>
        <v>0</v>
      </c>
      <c r="N30" s="18"/>
      <c r="O30" s="18">
        <f>15700*0</f>
        <v>0</v>
      </c>
      <c r="P30" s="18"/>
      <c r="Q30" s="49"/>
      <c r="R30" s="62"/>
    </row>
    <row r="31" spans="1:18" s="61" customFormat="1" ht="20.25" customHeight="1" x14ac:dyDescent="0.25">
      <c r="A31" s="82"/>
      <c r="B31" s="83"/>
      <c r="C31" s="84"/>
      <c r="D31" s="85"/>
      <c r="E31" s="86"/>
      <c r="F31" s="86"/>
      <c r="G31" s="86"/>
      <c r="H31" s="87"/>
      <c r="I31" s="17" t="s">
        <v>2</v>
      </c>
      <c r="J31" s="1">
        <f t="shared" si="8"/>
        <v>0</v>
      </c>
      <c r="K31" s="1"/>
      <c r="L31" s="1"/>
      <c r="M31" s="1">
        <f>123*0</f>
        <v>0</v>
      </c>
      <c r="N31" s="18"/>
      <c r="O31" s="18"/>
      <c r="P31" s="18"/>
      <c r="Q31" s="49"/>
      <c r="R31" s="62"/>
    </row>
    <row r="32" spans="1:18" s="61" customFormat="1" ht="20.25" customHeight="1" x14ac:dyDescent="0.25">
      <c r="A32" s="82"/>
      <c r="B32" s="83"/>
      <c r="C32" s="84"/>
      <c r="D32" s="85"/>
      <c r="E32" s="86"/>
      <c r="F32" s="86"/>
      <c r="G32" s="86"/>
      <c r="H32" s="87"/>
      <c r="I32" s="17" t="s">
        <v>1</v>
      </c>
      <c r="J32" s="1">
        <f t="shared" si="8"/>
        <v>228541.1</v>
      </c>
      <c r="K32" s="1">
        <v>9113.7999999999993</v>
      </c>
      <c r="L32" s="1">
        <v>20037.099999999999</v>
      </c>
      <c r="M32" s="18">
        <v>199390.2</v>
      </c>
      <c r="N32" s="18">
        <f>11342.656*0</f>
        <v>0</v>
      </c>
      <c r="O32" s="18">
        <f>50000*0</f>
        <v>0</v>
      </c>
      <c r="P32" s="18"/>
      <c r="Q32" s="49"/>
      <c r="R32" s="62"/>
    </row>
    <row r="33" spans="1:19" s="61" customFormat="1" ht="21" customHeight="1" x14ac:dyDescent="0.25">
      <c r="A33" s="82"/>
      <c r="B33" s="83"/>
      <c r="C33" s="84"/>
      <c r="D33" s="85"/>
      <c r="E33" s="86"/>
      <c r="F33" s="86"/>
      <c r="G33" s="86"/>
      <c r="H33" s="87"/>
      <c r="I33" s="17" t="s">
        <v>0</v>
      </c>
      <c r="J33" s="1">
        <f t="shared" si="8"/>
        <v>0</v>
      </c>
      <c r="K33" s="1">
        <v>0</v>
      </c>
      <c r="L33" s="1">
        <v>0</v>
      </c>
      <c r="M33" s="18"/>
      <c r="N33" s="18"/>
      <c r="O33" s="18"/>
      <c r="P33" s="18"/>
      <c r="Q33" s="49"/>
      <c r="R33" s="62"/>
    </row>
    <row r="34" spans="1:19" s="61" customFormat="1" ht="47.25" x14ac:dyDescent="0.25">
      <c r="A34" s="82"/>
      <c r="B34" s="83"/>
      <c r="C34" s="84"/>
      <c r="D34" s="85"/>
      <c r="E34" s="86"/>
      <c r="F34" s="86"/>
      <c r="G34" s="86"/>
      <c r="H34" s="87"/>
      <c r="I34" s="19" t="s">
        <v>34</v>
      </c>
      <c r="J34" s="19"/>
      <c r="K34" s="55"/>
      <c r="L34" s="20" t="s">
        <v>40</v>
      </c>
      <c r="M34" s="13" t="s">
        <v>46</v>
      </c>
      <c r="N34" s="13"/>
      <c r="O34" s="13"/>
      <c r="P34" s="22"/>
      <c r="Q34" s="49"/>
      <c r="R34" s="62"/>
    </row>
    <row r="35" spans="1:19" s="61" customFormat="1" ht="15.75" x14ac:dyDescent="0.25">
      <c r="A35" s="82"/>
      <c r="B35" s="83"/>
      <c r="C35" s="84"/>
      <c r="D35" s="85"/>
      <c r="E35" s="86"/>
      <c r="F35" s="86"/>
      <c r="G35" s="86"/>
      <c r="H35" s="87"/>
      <c r="I35" s="19" t="s">
        <v>35</v>
      </c>
      <c r="J35" s="8">
        <f>K35+L35+M35+N35</f>
        <v>0</v>
      </c>
      <c r="K35" s="55"/>
      <c r="L35" s="20"/>
      <c r="M35" s="55"/>
      <c r="N35" s="2"/>
      <c r="O35" s="2"/>
      <c r="P35" s="22"/>
      <c r="Q35" s="49"/>
      <c r="R35" s="62"/>
    </row>
    <row r="36" spans="1:19" s="61" customFormat="1" ht="21" customHeight="1" x14ac:dyDescent="0.25">
      <c r="A36" s="82"/>
      <c r="B36" s="83"/>
      <c r="C36" s="84"/>
      <c r="D36" s="85"/>
      <c r="E36" s="86"/>
      <c r="F36" s="86"/>
      <c r="G36" s="86"/>
      <c r="H36" s="87"/>
      <c r="I36" s="19" t="s">
        <v>41</v>
      </c>
      <c r="J36" s="8">
        <f>K36+L36+M36+N36</f>
        <v>2</v>
      </c>
      <c r="K36" s="8"/>
      <c r="L36" s="8">
        <v>1</v>
      </c>
      <c r="M36" s="6">
        <v>1</v>
      </c>
      <c r="N36" s="6"/>
      <c r="O36" s="6"/>
      <c r="P36" s="22"/>
      <c r="Q36" s="49"/>
      <c r="R36" s="62"/>
    </row>
    <row r="37" spans="1:19" s="66" customFormat="1" ht="20.25" customHeight="1" x14ac:dyDescent="0.25">
      <c r="A37" s="82">
        <v>5</v>
      </c>
      <c r="B37" s="83" t="s">
        <v>32</v>
      </c>
      <c r="C37" s="84" t="s">
        <v>6</v>
      </c>
      <c r="D37" s="85">
        <v>1702692.1</v>
      </c>
      <c r="E37" s="86">
        <v>2022</v>
      </c>
      <c r="F37" s="86">
        <v>2035</v>
      </c>
      <c r="G37" s="86" t="s">
        <v>5</v>
      </c>
      <c r="H37" s="87">
        <v>9000</v>
      </c>
      <c r="I37" s="16" t="s">
        <v>4</v>
      </c>
      <c r="J37" s="4">
        <f>SUM(J38:J41)</f>
        <v>317483.5</v>
      </c>
      <c r="K37" s="1">
        <f t="shared" ref="K37:Q37" si="9">SUM(K38:K41)</f>
        <v>9689</v>
      </c>
      <c r="L37" s="1">
        <f t="shared" si="9"/>
        <v>24354.7</v>
      </c>
      <c r="M37" s="1">
        <f t="shared" si="9"/>
        <v>283439.8</v>
      </c>
      <c r="N37" s="1">
        <f t="shared" si="9"/>
        <v>0</v>
      </c>
      <c r="O37" s="1">
        <f t="shared" si="9"/>
        <v>0</v>
      </c>
      <c r="P37" s="1">
        <f t="shared" si="9"/>
        <v>0</v>
      </c>
      <c r="Q37" s="1">
        <f t="shared" si="9"/>
        <v>0</v>
      </c>
      <c r="R37" s="62"/>
    </row>
    <row r="38" spans="1:19" s="61" customFormat="1" ht="20.25" customHeight="1" x14ac:dyDescent="0.3">
      <c r="A38" s="82"/>
      <c r="B38" s="83"/>
      <c r="C38" s="84"/>
      <c r="D38" s="85"/>
      <c r="E38" s="86"/>
      <c r="F38" s="86"/>
      <c r="G38" s="86"/>
      <c r="H38" s="87"/>
      <c r="I38" s="17" t="s">
        <v>3</v>
      </c>
      <c r="J38" s="1">
        <f>K38+L38+M38+N38+O38+P38+Q38</f>
        <v>0</v>
      </c>
      <c r="K38" s="1"/>
      <c r="L38" s="1"/>
      <c r="M38" s="1">
        <f>7995.5*0</f>
        <v>0</v>
      </c>
      <c r="N38" s="18"/>
      <c r="O38" s="18">
        <f>119000*0</f>
        <v>0</v>
      </c>
      <c r="P38" s="18"/>
      <c r="Q38" s="49"/>
      <c r="R38" s="62"/>
      <c r="S38" s="67"/>
    </row>
    <row r="39" spans="1:19" s="61" customFormat="1" ht="20.25" customHeight="1" x14ac:dyDescent="0.3">
      <c r="A39" s="82"/>
      <c r="B39" s="83"/>
      <c r="C39" s="84"/>
      <c r="D39" s="85"/>
      <c r="E39" s="86"/>
      <c r="F39" s="86"/>
      <c r="G39" s="86"/>
      <c r="H39" s="87"/>
      <c r="I39" s="17" t="s">
        <v>2</v>
      </c>
      <c r="J39" s="1">
        <f>K39+L39+M39+N39+O39+P39+Q39</f>
        <v>0</v>
      </c>
      <c r="K39" s="1"/>
      <c r="L39" s="1"/>
      <c r="M39" s="1">
        <f>97.4*0</f>
        <v>0</v>
      </c>
      <c r="N39" s="18">
        <f>1000*0</f>
        <v>0</v>
      </c>
      <c r="O39" s="18"/>
      <c r="P39" s="18">
        <f>294128.9*0</f>
        <v>0</v>
      </c>
      <c r="Q39" s="71">
        <f>294128.9*0</f>
        <v>0</v>
      </c>
      <c r="R39" s="62"/>
      <c r="S39" s="67"/>
    </row>
    <row r="40" spans="1:19" s="61" customFormat="1" ht="20.25" customHeight="1" x14ac:dyDescent="0.25">
      <c r="A40" s="82"/>
      <c r="B40" s="83"/>
      <c r="C40" s="84"/>
      <c r="D40" s="85"/>
      <c r="E40" s="86"/>
      <c r="F40" s="86"/>
      <c r="G40" s="86"/>
      <c r="H40" s="87"/>
      <c r="I40" s="17" t="s">
        <v>1</v>
      </c>
      <c r="J40" s="1">
        <f t="shared" ref="J40:J41" si="10">K40+L40+M40+N40+O40+P40+Q40</f>
        <v>317483.5</v>
      </c>
      <c r="K40" s="1">
        <v>9689</v>
      </c>
      <c r="L40" s="1">
        <v>24354.7</v>
      </c>
      <c r="M40" s="1">
        <v>283439.8</v>
      </c>
      <c r="N40" s="18">
        <f>16717.9*0</f>
        <v>0</v>
      </c>
      <c r="O40" s="18"/>
      <c r="P40" s="18">
        <f>294128.9*0</f>
        <v>0</v>
      </c>
      <c r="Q40" s="71">
        <f>294128.9*0</f>
        <v>0</v>
      </c>
      <c r="R40" s="62"/>
    </row>
    <row r="41" spans="1:19" s="61" customFormat="1" ht="20.25" customHeight="1" x14ac:dyDescent="0.25">
      <c r="A41" s="82"/>
      <c r="B41" s="83"/>
      <c r="C41" s="84"/>
      <c r="D41" s="85"/>
      <c r="E41" s="86"/>
      <c r="F41" s="86"/>
      <c r="G41" s="86"/>
      <c r="H41" s="87"/>
      <c r="I41" s="17" t="s">
        <v>0</v>
      </c>
      <c r="J41" s="1">
        <f t="shared" si="10"/>
        <v>0</v>
      </c>
      <c r="K41" s="1">
        <v>0</v>
      </c>
      <c r="L41" s="1">
        <v>0</v>
      </c>
      <c r="M41" s="1">
        <v>0</v>
      </c>
      <c r="N41" s="18"/>
      <c r="O41" s="18"/>
      <c r="P41" s="22"/>
      <c r="Q41" s="49"/>
      <c r="R41" s="62"/>
    </row>
    <row r="42" spans="1:19" s="61" customFormat="1" ht="47.25" x14ac:dyDescent="0.25">
      <c r="A42" s="82"/>
      <c r="B42" s="83"/>
      <c r="C42" s="84"/>
      <c r="D42" s="85"/>
      <c r="E42" s="86"/>
      <c r="F42" s="86"/>
      <c r="G42" s="86"/>
      <c r="H42" s="87"/>
      <c r="I42" s="17" t="s">
        <v>33</v>
      </c>
      <c r="J42" s="12"/>
      <c r="K42" s="55"/>
      <c r="L42" s="20" t="s">
        <v>40</v>
      </c>
      <c r="M42" s="13" t="s">
        <v>46</v>
      </c>
      <c r="N42" s="48"/>
      <c r="O42" s="46"/>
      <c r="P42" s="80"/>
      <c r="Q42" s="81"/>
      <c r="R42" s="62"/>
    </row>
    <row r="43" spans="1:19" s="61" customFormat="1" ht="18.75" customHeight="1" x14ac:dyDescent="0.25">
      <c r="A43" s="82"/>
      <c r="B43" s="83"/>
      <c r="C43" s="84"/>
      <c r="D43" s="85"/>
      <c r="E43" s="86"/>
      <c r="F43" s="86"/>
      <c r="G43" s="86"/>
      <c r="H43" s="87"/>
      <c r="I43" s="19" t="s">
        <v>35</v>
      </c>
      <c r="J43" s="6">
        <f>SUM(K43:P43)</f>
        <v>0</v>
      </c>
      <c r="K43" s="55"/>
      <c r="L43" s="20"/>
      <c r="M43" s="55"/>
      <c r="N43" s="2">
        <f>171*0</f>
        <v>0</v>
      </c>
      <c r="O43" s="15"/>
      <c r="P43" s="15"/>
      <c r="Q43" s="72">
        <f>250*0</f>
        <v>0</v>
      </c>
      <c r="R43" s="62"/>
    </row>
    <row r="44" spans="1:19" s="61" customFormat="1" ht="20.25" customHeight="1" x14ac:dyDescent="0.25">
      <c r="A44" s="82"/>
      <c r="B44" s="83"/>
      <c r="C44" s="84"/>
      <c r="D44" s="85"/>
      <c r="E44" s="86"/>
      <c r="F44" s="86"/>
      <c r="G44" s="86"/>
      <c r="H44" s="87"/>
      <c r="I44" s="19" t="s">
        <v>41</v>
      </c>
      <c r="J44" s="8">
        <f>K44+L44+M44+N44</f>
        <v>2</v>
      </c>
      <c r="K44" s="6"/>
      <c r="L44" s="6">
        <v>1</v>
      </c>
      <c r="M44" s="6">
        <v>1</v>
      </c>
      <c r="N44" s="6"/>
      <c r="O44" s="6"/>
      <c r="P44" s="22"/>
      <c r="Q44" s="49"/>
      <c r="R44" s="62"/>
    </row>
    <row r="45" spans="1:19" s="66" customFormat="1" ht="20.25" customHeight="1" x14ac:dyDescent="0.25">
      <c r="A45" s="82">
        <v>6</v>
      </c>
      <c r="B45" s="83" t="s">
        <v>9</v>
      </c>
      <c r="C45" s="84" t="s">
        <v>6</v>
      </c>
      <c r="D45" s="85">
        <v>293999.90000000002</v>
      </c>
      <c r="E45" s="86">
        <v>2023</v>
      </c>
      <c r="F45" s="86">
        <v>2035</v>
      </c>
      <c r="G45" s="86" t="s">
        <v>5</v>
      </c>
      <c r="H45" s="87">
        <v>1060</v>
      </c>
      <c r="I45" s="16" t="s">
        <v>4</v>
      </c>
      <c r="J45" s="4">
        <f>SUM(J46:J49)</f>
        <v>118212.512</v>
      </c>
      <c r="K45" s="1">
        <f t="shared" ref="K45:P45" si="11">SUM(K46:K49)</f>
        <v>5544.7120000000004</v>
      </c>
      <c r="L45" s="1">
        <f t="shared" si="11"/>
        <v>11105.1</v>
      </c>
      <c r="M45" s="1">
        <f t="shared" si="11"/>
        <v>16177.2</v>
      </c>
      <c r="N45" s="1">
        <f t="shared" si="11"/>
        <v>0</v>
      </c>
      <c r="O45" s="1">
        <f t="shared" si="11"/>
        <v>85385.5</v>
      </c>
      <c r="P45" s="32">
        <f t="shared" si="11"/>
        <v>0</v>
      </c>
      <c r="Q45" s="49"/>
      <c r="R45" s="62"/>
    </row>
    <row r="46" spans="1:19" s="61" customFormat="1" ht="20.25" customHeight="1" x14ac:dyDescent="0.25">
      <c r="A46" s="82"/>
      <c r="B46" s="83"/>
      <c r="C46" s="84"/>
      <c r="D46" s="85"/>
      <c r="E46" s="86"/>
      <c r="F46" s="86"/>
      <c r="G46" s="86"/>
      <c r="H46" s="87"/>
      <c r="I46" s="17" t="s">
        <v>3</v>
      </c>
      <c r="J46" s="1">
        <f>K46+L46+M46+N46+O46+P46+Q46</f>
        <v>0</v>
      </c>
      <c r="K46" s="1"/>
      <c r="L46" s="1">
        <v>0</v>
      </c>
      <c r="M46" s="1">
        <f>14896.5*0</f>
        <v>0</v>
      </c>
      <c r="N46" s="18"/>
      <c r="O46" s="18"/>
      <c r="P46" s="18"/>
      <c r="Q46" s="49"/>
      <c r="R46" s="62"/>
    </row>
    <row r="47" spans="1:19" s="61" customFormat="1" ht="20.25" customHeight="1" x14ac:dyDescent="0.25">
      <c r="A47" s="82"/>
      <c r="B47" s="83"/>
      <c r="C47" s="84"/>
      <c r="D47" s="85"/>
      <c r="E47" s="86"/>
      <c r="F47" s="86"/>
      <c r="G47" s="86"/>
      <c r="H47" s="87"/>
      <c r="I47" s="17" t="s">
        <v>2</v>
      </c>
      <c r="J47" s="1">
        <f>K47+L47+M47+N47+O47+P47+Q47</f>
        <v>0</v>
      </c>
      <c r="K47" s="1">
        <v>0</v>
      </c>
      <c r="L47" s="1"/>
      <c r="M47" s="1">
        <f>181.4*0</f>
        <v>0</v>
      </c>
      <c r="N47" s="18"/>
      <c r="O47" s="18">
        <f>204198.4*0</f>
        <v>0</v>
      </c>
      <c r="P47" s="18"/>
      <c r="Q47" s="49"/>
      <c r="R47" s="62"/>
    </row>
    <row r="48" spans="1:19" s="61" customFormat="1" ht="20.25" customHeight="1" x14ac:dyDescent="0.25">
      <c r="A48" s="82"/>
      <c r="B48" s="83"/>
      <c r="C48" s="84"/>
      <c r="D48" s="85"/>
      <c r="E48" s="86"/>
      <c r="F48" s="86"/>
      <c r="G48" s="86"/>
      <c r="H48" s="87"/>
      <c r="I48" s="17" t="s">
        <v>1</v>
      </c>
      <c r="J48" s="1">
        <f t="shared" ref="J48:J49" si="12">K48+L48+M48+N48+O48+P48+Q48</f>
        <v>118212.512</v>
      </c>
      <c r="K48" s="1">
        <v>5544.7120000000004</v>
      </c>
      <c r="L48" s="1">
        <v>11105.1</v>
      </c>
      <c r="M48" s="1">
        <v>16177.2</v>
      </c>
      <c r="N48" s="18">
        <f>7042.3*0</f>
        <v>0</v>
      </c>
      <c r="O48" s="97">
        <f>204198.4*0+73752.9+11632.6</f>
        <v>85385.5</v>
      </c>
      <c r="P48" s="18"/>
      <c r="Q48" s="49"/>
      <c r="R48" s="62"/>
    </row>
    <row r="49" spans="1:19" s="61" customFormat="1" ht="20.25" customHeight="1" x14ac:dyDescent="0.25">
      <c r="A49" s="82"/>
      <c r="B49" s="83"/>
      <c r="C49" s="84"/>
      <c r="D49" s="85"/>
      <c r="E49" s="86"/>
      <c r="F49" s="86"/>
      <c r="G49" s="86"/>
      <c r="H49" s="87"/>
      <c r="I49" s="17" t="s">
        <v>0</v>
      </c>
      <c r="J49" s="1">
        <f t="shared" si="12"/>
        <v>0</v>
      </c>
      <c r="K49" s="1">
        <v>0</v>
      </c>
      <c r="L49" s="1">
        <v>0</v>
      </c>
      <c r="M49" s="1">
        <v>0</v>
      </c>
      <c r="N49" s="18"/>
      <c r="O49" s="18"/>
      <c r="P49" s="22"/>
      <c r="Q49" s="49"/>
      <c r="R49" s="62"/>
    </row>
    <row r="50" spans="1:19" s="61" customFormat="1" ht="57.75" customHeight="1" x14ac:dyDescent="0.25">
      <c r="A50" s="82"/>
      <c r="B50" s="83"/>
      <c r="C50" s="84"/>
      <c r="D50" s="85"/>
      <c r="E50" s="86"/>
      <c r="F50" s="86"/>
      <c r="G50" s="86"/>
      <c r="H50" s="87"/>
      <c r="I50" s="17" t="s">
        <v>33</v>
      </c>
      <c r="J50" s="12"/>
      <c r="K50" s="55"/>
      <c r="L50" s="20" t="s">
        <v>40</v>
      </c>
      <c r="M50" s="13" t="s">
        <v>46</v>
      </c>
      <c r="N50" s="47"/>
      <c r="O50" s="73" t="s">
        <v>63</v>
      </c>
      <c r="P50" s="22"/>
      <c r="Q50" s="49"/>
      <c r="R50" s="62"/>
    </row>
    <row r="51" spans="1:19" s="61" customFormat="1" ht="15.75" x14ac:dyDescent="0.25">
      <c r="A51" s="82"/>
      <c r="B51" s="83"/>
      <c r="C51" s="84"/>
      <c r="D51" s="85"/>
      <c r="E51" s="86"/>
      <c r="F51" s="86"/>
      <c r="G51" s="86"/>
      <c r="H51" s="87"/>
      <c r="I51" s="19" t="s">
        <v>35</v>
      </c>
      <c r="J51" s="8">
        <f>K51+L51+M51+N51</f>
        <v>0</v>
      </c>
      <c r="K51" s="55"/>
      <c r="L51" s="20"/>
      <c r="M51" s="20"/>
      <c r="N51" s="20"/>
      <c r="O51" s="75">
        <v>982</v>
      </c>
      <c r="P51" s="22"/>
      <c r="Q51" s="49"/>
      <c r="R51" s="62"/>
    </row>
    <row r="52" spans="1:19" s="61" customFormat="1" ht="20.25" customHeight="1" x14ac:dyDescent="0.25">
      <c r="A52" s="82"/>
      <c r="B52" s="83"/>
      <c r="C52" s="84"/>
      <c r="D52" s="85"/>
      <c r="E52" s="86"/>
      <c r="F52" s="86"/>
      <c r="G52" s="86"/>
      <c r="H52" s="87"/>
      <c r="I52" s="19" t="s">
        <v>41</v>
      </c>
      <c r="J52" s="8">
        <f>K52+L52+M52+N52</f>
        <v>2</v>
      </c>
      <c r="K52" s="6"/>
      <c r="L52" s="6">
        <v>1</v>
      </c>
      <c r="M52" s="6">
        <v>1</v>
      </c>
      <c r="N52" s="6"/>
      <c r="O52" s="6"/>
      <c r="P52" s="22"/>
      <c r="Q52" s="49"/>
      <c r="R52" s="62"/>
    </row>
    <row r="53" spans="1:19" s="66" customFormat="1" ht="20.25" customHeight="1" x14ac:dyDescent="0.25">
      <c r="A53" s="82">
        <v>7</v>
      </c>
      <c r="B53" s="83" t="s">
        <v>31</v>
      </c>
      <c r="C53" s="84" t="s">
        <v>6</v>
      </c>
      <c r="D53" s="85">
        <f>1174958.2-5276.5</f>
        <v>1169681.7</v>
      </c>
      <c r="E53" s="86">
        <v>2022</v>
      </c>
      <c r="F53" s="86">
        <v>2035</v>
      </c>
      <c r="G53" s="86" t="s">
        <v>5</v>
      </c>
      <c r="H53" s="87">
        <v>8500</v>
      </c>
      <c r="I53" s="16" t="s">
        <v>4</v>
      </c>
      <c r="J53" s="4">
        <f>SUM(J54:J57)</f>
        <v>233131.27999999997</v>
      </c>
      <c r="K53" s="1">
        <f t="shared" ref="K53:P53" si="13">SUM(K54:K57)</f>
        <v>15652.48</v>
      </c>
      <c r="L53" s="1">
        <f>SUM(L54:L57)</f>
        <v>22887</v>
      </c>
      <c r="M53" s="1">
        <f t="shared" si="13"/>
        <v>194591.8</v>
      </c>
      <c r="N53" s="1">
        <f t="shared" si="13"/>
        <v>0</v>
      </c>
      <c r="O53" s="1">
        <f t="shared" si="13"/>
        <v>0</v>
      </c>
      <c r="P53" s="1">
        <f t="shared" si="13"/>
        <v>0</v>
      </c>
      <c r="Q53" s="49"/>
      <c r="R53" s="62"/>
    </row>
    <row r="54" spans="1:19" s="61" customFormat="1" ht="20.25" customHeight="1" x14ac:dyDescent="0.25">
      <c r="A54" s="82"/>
      <c r="B54" s="83"/>
      <c r="C54" s="84"/>
      <c r="D54" s="85"/>
      <c r="E54" s="86"/>
      <c r="F54" s="86"/>
      <c r="G54" s="86"/>
      <c r="H54" s="87"/>
      <c r="I54" s="17" t="s">
        <v>3</v>
      </c>
      <c r="J54" s="1">
        <f>K54+L54+M54+N54+O54+P54+Q54</f>
        <v>0</v>
      </c>
      <c r="K54" s="1"/>
      <c r="L54" s="1"/>
      <c r="M54" s="1">
        <f>14803.6*0</f>
        <v>0</v>
      </c>
      <c r="N54" s="18"/>
      <c r="O54" s="18">
        <f>31742.9*0</f>
        <v>0</v>
      </c>
      <c r="P54" s="18"/>
      <c r="Q54" s="49"/>
      <c r="R54" s="62"/>
    </row>
    <row r="55" spans="1:19" s="61" customFormat="1" ht="20.25" customHeight="1" x14ac:dyDescent="0.25">
      <c r="A55" s="82"/>
      <c r="B55" s="83"/>
      <c r="C55" s="84"/>
      <c r="D55" s="85"/>
      <c r="E55" s="86"/>
      <c r="F55" s="86"/>
      <c r="G55" s="86"/>
      <c r="H55" s="87"/>
      <c r="I55" s="17" t="s">
        <v>2</v>
      </c>
      <c r="J55" s="1">
        <f>K55+L55+M55+N55+O55+P55+Q55</f>
        <v>0</v>
      </c>
      <c r="K55" s="1">
        <v>0</v>
      </c>
      <c r="L55" s="1"/>
      <c r="M55" s="1">
        <f>180.3*0</f>
        <v>0</v>
      </c>
      <c r="N55" s="18"/>
      <c r="O55" s="18"/>
      <c r="P55" s="18"/>
      <c r="Q55" s="49"/>
      <c r="R55" s="62"/>
    </row>
    <row r="56" spans="1:19" s="61" customFormat="1" ht="20.25" customHeight="1" x14ac:dyDescent="0.25">
      <c r="A56" s="82"/>
      <c r="B56" s="83"/>
      <c r="C56" s="84"/>
      <c r="D56" s="85"/>
      <c r="E56" s="86"/>
      <c r="F56" s="86"/>
      <c r="G56" s="86"/>
      <c r="H56" s="87"/>
      <c r="I56" s="17" t="s">
        <v>1</v>
      </c>
      <c r="J56" s="1">
        <f t="shared" ref="J56:J57" si="14">K56+L56+M56+N56+O56+P56+Q56</f>
        <v>233131.27999999997</v>
      </c>
      <c r="K56" s="1">
        <v>15652.48</v>
      </c>
      <c r="L56" s="1">
        <v>22887</v>
      </c>
      <c r="M56" s="18">
        <v>194591.8</v>
      </c>
      <c r="N56" s="18"/>
      <c r="O56" s="18">
        <f>100000*0</f>
        <v>0</v>
      </c>
      <c r="P56" s="18"/>
      <c r="Q56" s="49"/>
      <c r="R56" s="62"/>
      <c r="S56" s="68"/>
    </row>
    <row r="57" spans="1:19" s="61" customFormat="1" ht="20.25" customHeight="1" x14ac:dyDescent="0.25">
      <c r="A57" s="82"/>
      <c r="B57" s="83"/>
      <c r="C57" s="84"/>
      <c r="D57" s="85"/>
      <c r="E57" s="86"/>
      <c r="F57" s="86"/>
      <c r="G57" s="86"/>
      <c r="H57" s="87"/>
      <c r="I57" s="17" t="s">
        <v>0</v>
      </c>
      <c r="J57" s="12">
        <f t="shared" si="14"/>
        <v>0</v>
      </c>
      <c r="K57" s="1">
        <v>0</v>
      </c>
      <c r="L57" s="1">
        <v>0</v>
      </c>
      <c r="M57" s="1">
        <v>0</v>
      </c>
      <c r="N57" s="18"/>
      <c r="O57" s="18"/>
      <c r="P57" s="22"/>
      <c r="Q57" s="49"/>
      <c r="R57" s="62"/>
    </row>
    <row r="58" spans="1:19" s="65" customFormat="1" ht="47.25" x14ac:dyDescent="0.25">
      <c r="A58" s="82"/>
      <c r="B58" s="83"/>
      <c r="C58" s="84"/>
      <c r="D58" s="85"/>
      <c r="E58" s="86"/>
      <c r="F58" s="86"/>
      <c r="G58" s="86"/>
      <c r="H58" s="87"/>
      <c r="I58" s="17" t="s">
        <v>33</v>
      </c>
      <c r="J58" s="12"/>
      <c r="K58" s="55"/>
      <c r="L58" s="20" t="s">
        <v>40</v>
      </c>
      <c r="M58" s="13" t="s">
        <v>46</v>
      </c>
      <c r="N58" s="13"/>
      <c r="O58" s="13"/>
      <c r="P58" s="22"/>
      <c r="Q58" s="49"/>
      <c r="R58" s="62"/>
    </row>
    <row r="59" spans="1:19" s="65" customFormat="1" ht="15.75" x14ac:dyDescent="0.25">
      <c r="A59" s="82"/>
      <c r="B59" s="83"/>
      <c r="C59" s="84"/>
      <c r="D59" s="85"/>
      <c r="E59" s="86"/>
      <c r="F59" s="86"/>
      <c r="G59" s="86"/>
      <c r="H59" s="87"/>
      <c r="I59" s="19" t="s">
        <v>35</v>
      </c>
      <c r="J59" s="6">
        <f>K59+L59+M59+N59+O59</f>
        <v>0</v>
      </c>
      <c r="K59" s="55"/>
      <c r="L59" s="20"/>
      <c r="M59" s="2">
        <f>299*0</f>
        <v>0</v>
      </c>
      <c r="N59" s="55"/>
      <c r="O59" s="2">
        <f>100*0</f>
        <v>0</v>
      </c>
      <c r="P59" s="22"/>
      <c r="Q59" s="49"/>
      <c r="R59" s="62"/>
    </row>
    <row r="60" spans="1:19" s="65" customFormat="1" ht="21.75" customHeight="1" x14ac:dyDescent="0.25">
      <c r="A60" s="82"/>
      <c r="B60" s="83"/>
      <c r="C60" s="84"/>
      <c r="D60" s="85"/>
      <c r="E60" s="86"/>
      <c r="F60" s="86"/>
      <c r="G60" s="86"/>
      <c r="H60" s="87"/>
      <c r="I60" s="19" t="s">
        <v>41</v>
      </c>
      <c r="J60" s="8">
        <f>K60+L60+M60+N60</f>
        <v>2</v>
      </c>
      <c r="K60" s="6"/>
      <c r="L60" s="6">
        <v>1</v>
      </c>
      <c r="M60" s="6">
        <v>1</v>
      </c>
      <c r="N60" s="15"/>
      <c r="O60" s="15"/>
      <c r="P60" s="22"/>
      <c r="Q60" s="49"/>
      <c r="R60" s="62"/>
    </row>
    <row r="61" spans="1:19" s="66" customFormat="1" ht="27" customHeight="1" x14ac:dyDescent="0.25">
      <c r="A61" s="82">
        <v>8</v>
      </c>
      <c r="B61" s="83" t="s">
        <v>47</v>
      </c>
      <c r="C61" s="84" t="s">
        <v>6</v>
      </c>
      <c r="D61" s="85">
        <f>J61</f>
        <v>178070.3</v>
      </c>
      <c r="E61" s="86">
        <v>2021</v>
      </c>
      <c r="F61" s="86">
        <v>2024</v>
      </c>
      <c r="G61" s="86" t="s">
        <v>5</v>
      </c>
      <c r="H61" s="87">
        <v>2510</v>
      </c>
      <c r="I61" s="16" t="s">
        <v>4</v>
      </c>
      <c r="J61" s="4">
        <f>SUM(J62:J65)</f>
        <v>178070.3</v>
      </c>
      <c r="K61" s="1">
        <f t="shared" ref="K61:P61" si="15">SUM(K62:K65)</f>
        <v>0</v>
      </c>
      <c r="L61" s="1">
        <f t="shared" si="15"/>
        <v>55765</v>
      </c>
      <c r="M61" s="1">
        <f t="shared" si="15"/>
        <v>67887.7</v>
      </c>
      <c r="N61" s="1">
        <f t="shared" si="15"/>
        <v>54417.599999999999</v>
      </c>
      <c r="O61" s="1">
        <f t="shared" si="15"/>
        <v>0</v>
      </c>
      <c r="P61" s="1">
        <f t="shared" si="15"/>
        <v>0</v>
      </c>
      <c r="Q61" s="49"/>
      <c r="R61" s="62"/>
    </row>
    <row r="62" spans="1:19" s="61" customFormat="1" ht="27" customHeight="1" x14ac:dyDescent="0.25">
      <c r="A62" s="82"/>
      <c r="B62" s="83"/>
      <c r="C62" s="84"/>
      <c r="D62" s="85"/>
      <c r="E62" s="86"/>
      <c r="F62" s="86"/>
      <c r="G62" s="86"/>
      <c r="H62" s="87"/>
      <c r="I62" s="17" t="s">
        <v>3</v>
      </c>
      <c r="J62" s="1">
        <f>K62+L62+M62+N62+O62+P62+Q62</f>
        <v>98893.2</v>
      </c>
      <c r="K62" s="1">
        <v>0</v>
      </c>
      <c r="L62" s="1">
        <v>36158.1</v>
      </c>
      <c r="M62" s="1">
        <v>38436.9</v>
      </c>
      <c r="N62" s="18">
        <v>24298.2</v>
      </c>
      <c r="O62" s="18"/>
      <c r="P62" s="18"/>
      <c r="Q62" s="49"/>
      <c r="R62" s="62"/>
    </row>
    <row r="63" spans="1:19" s="61" customFormat="1" ht="27" customHeight="1" x14ac:dyDescent="0.25">
      <c r="A63" s="82"/>
      <c r="B63" s="83"/>
      <c r="C63" s="84"/>
      <c r="D63" s="85"/>
      <c r="E63" s="86"/>
      <c r="F63" s="86"/>
      <c r="G63" s="86"/>
      <c r="H63" s="87"/>
      <c r="I63" s="17" t="s">
        <v>2</v>
      </c>
      <c r="J63" s="1">
        <f>K63+L63+M63+N63+O63+P63+Q63</f>
        <v>1624.5</v>
      </c>
      <c r="K63" s="1">
        <v>0</v>
      </c>
      <c r="L63" s="1">
        <v>440.3</v>
      </c>
      <c r="M63" s="1">
        <v>468.1</v>
      </c>
      <c r="N63" s="18">
        <v>716.1</v>
      </c>
      <c r="O63" s="18"/>
      <c r="P63" s="18"/>
      <c r="Q63" s="49"/>
      <c r="R63" s="62"/>
    </row>
    <row r="64" spans="1:19" s="61" customFormat="1" ht="27" customHeight="1" x14ac:dyDescent="0.25">
      <c r="A64" s="82"/>
      <c r="B64" s="83"/>
      <c r="C64" s="84"/>
      <c r="D64" s="85"/>
      <c r="E64" s="86"/>
      <c r="F64" s="86"/>
      <c r="G64" s="86"/>
      <c r="H64" s="87"/>
      <c r="I64" s="17" t="s">
        <v>1</v>
      </c>
      <c r="J64" s="1">
        <f t="shared" ref="J64:J65" si="16">K64+L64+M64+N64+O64+P64+Q64</f>
        <v>77552.599999999991</v>
      </c>
      <c r="K64" s="1">
        <v>0</v>
      </c>
      <c r="L64" s="1">
        <f>19166.6</f>
        <v>19166.599999999999</v>
      </c>
      <c r="M64" s="1">
        <f>20452.1+8530.6</f>
        <v>28982.699999999997</v>
      </c>
      <c r="N64" s="18">
        <v>29403.3</v>
      </c>
      <c r="O64" s="18"/>
      <c r="P64" s="22"/>
      <c r="Q64" s="49"/>
      <c r="R64" s="62"/>
    </row>
    <row r="65" spans="1:20" s="61" customFormat="1" ht="39" customHeight="1" x14ac:dyDescent="0.25">
      <c r="A65" s="82"/>
      <c r="B65" s="83"/>
      <c r="C65" s="84"/>
      <c r="D65" s="85"/>
      <c r="E65" s="86"/>
      <c r="F65" s="86"/>
      <c r="G65" s="86"/>
      <c r="H65" s="87"/>
      <c r="I65" s="17" t="s">
        <v>0</v>
      </c>
      <c r="J65" s="1">
        <f t="shared" si="16"/>
        <v>0</v>
      </c>
      <c r="K65" s="1">
        <v>0</v>
      </c>
      <c r="L65" s="1">
        <v>0</v>
      </c>
      <c r="M65" s="1">
        <v>0</v>
      </c>
      <c r="N65" s="18"/>
      <c r="O65" s="18"/>
      <c r="P65" s="22"/>
      <c r="Q65" s="49"/>
      <c r="R65" s="62"/>
    </row>
    <row r="66" spans="1:20" s="61" customFormat="1" ht="35.25" customHeight="1" x14ac:dyDescent="0.25">
      <c r="A66" s="82"/>
      <c r="B66" s="83"/>
      <c r="C66" s="84"/>
      <c r="D66" s="85"/>
      <c r="E66" s="86"/>
      <c r="F66" s="86"/>
      <c r="G66" s="86"/>
      <c r="H66" s="87"/>
      <c r="I66" s="10" t="s">
        <v>33</v>
      </c>
      <c r="J66" s="12"/>
      <c r="K66" s="3"/>
      <c r="L66" s="89" t="s">
        <v>36</v>
      </c>
      <c r="M66" s="89"/>
      <c r="N66" s="89"/>
      <c r="O66" s="56"/>
      <c r="P66" s="22"/>
      <c r="Q66" s="49"/>
      <c r="R66" s="62"/>
      <c r="T66" s="69"/>
    </row>
    <row r="67" spans="1:20" s="61" customFormat="1" ht="38.25" customHeight="1" x14ac:dyDescent="0.25">
      <c r="A67" s="82"/>
      <c r="B67" s="83"/>
      <c r="C67" s="84"/>
      <c r="D67" s="85"/>
      <c r="E67" s="86"/>
      <c r="F67" s="86"/>
      <c r="G67" s="86"/>
      <c r="H67" s="87"/>
      <c r="I67" s="12" t="s">
        <v>35</v>
      </c>
      <c r="J67" s="6">
        <f>K67+L67+M67+N67+O67</f>
        <v>2510</v>
      </c>
      <c r="K67" s="6"/>
      <c r="L67" s="6">
        <f>799*0+1184</f>
        <v>1184</v>
      </c>
      <c r="M67" s="6">
        <v>900</v>
      </c>
      <c r="N67" s="15">
        <v>426</v>
      </c>
      <c r="O67" s="15"/>
      <c r="P67" s="22"/>
      <c r="Q67" s="49"/>
      <c r="R67" s="62"/>
      <c r="T67" s="69"/>
    </row>
    <row r="68" spans="1:20" s="66" customFormat="1" ht="30.75" customHeight="1" x14ac:dyDescent="0.25">
      <c r="A68" s="82">
        <v>9</v>
      </c>
      <c r="B68" s="83" t="s">
        <v>8</v>
      </c>
      <c r="C68" s="84" t="s">
        <v>6</v>
      </c>
      <c r="D68" s="85">
        <v>30379.4</v>
      </c>
      <c r="E68" s="86">
        <v>2021</v>
      </c>
      <c r="F68" s="86">
        <v>2022</v>
      </c>
      <c r="G68" s="86" t="s">
        <v>5</v>
      </c>
      <c r="H68" s="87">
        <f>J74</f>
        <v>588</v>
      </c>
      <c r="I68" s="9" t="s">
        <v>4</v>
      </c>
      <c r="J68" s="4">
        <f>SUM(J69:J72)</f>
        <v>30379.4</v>
      </c>
      <c r="K68" s="1">
        <f t="shared" ref="K68:P68" si="17">SUM(K69:K72)</f>
        <v>0</v>
      </c>
      <c r="L68" s="1">
        <f t="shared" si="17"/>
        <v>30379.4</v>
      </c>
      <c r="M68" s="1">
        <f t="shared" si="17"/>
        <v>0</v>
      </c>
      <c r="N68" s="1">
        <f t="shared" si="17"/>
        <v>0</v>
      </c>
      <c r="O68" s="1"/>
      <c r="P68" s="1">
        <f t="shared" si="17"/>
        <v>0</v>
      </c>
      <c r="Q68" s="49"/>
      <c r="R68" s="62"/>
    </row>
    <row r="69" spans="1:20" s="66" customFormat="1" ht="20.25" customHeight="1" x14ac:dyDescent="0.25">
      <c r="A69" s="82"/>
      <c r="B69" s="83"/>
      <c r="C69" s="84"/>
      <c r="D69" s="85"/>
      <c r="E69" s="86"/>
      <c r="F69" s="86"/>
      <c r="G69" s="86"/>
      <c r="H69" s="87"/>
      <c r="I69" s="10" t="s">
        <v>3</v>
      </c>
      <c r="J69" s="1">
        <f>K69+L69+M69+N69+O69+P69+Q69</f>
        <v>20089.8</v>
      </c>
      <c r="K69" s="1">
        <v>0</v>
      </c>
      <c r="L69" s="1">
        <v>20089.8</v>
      </c>
      <c r="M69" s="1">
        <v>0</v>
      </c>
      <c r="N69" s="11"/>
      <c r="O69" s="11"/>
      <c r="P69" s="11"/>
      <c r="Q69" s="49"/>
      <c r="R69" s="62"/>
    </row>
    <row r="70" spans="1:20" s="66" customFormat="1" ht="20.25" customHeight="1" x14ac:dyDescent="0.25">
      <c r="A70" s="82"/>
      <c r="B70" s="83"/>
      <c r="C70" s="84"/>
      <c r="D70" s="85"/>
      <c r="E70" s="86"/>
      <c r="F70" s="86"/>
      <c r="G70" s="86"/>
      <c r="H70" s="87"/>
      <c r="I70" s="10" t="s">
        <v>2</v>
      </c>
      <c r="J70" s="1">
        <f>K70+L70+M70+N70+O70+P70+Q70</f>
        <v>244.7</v>
      </c>
      <c r="K70" s="1">
        <v>0</v>
      </c>
      <c r="L70" s="1">
        <v>244.7</v>
      </c>
      <c r="M70" s="1">
        <v>0</v>
      </c>
      <c r="N70" s="11"/>
      <c r="O70" s="11"/>
      <c r="P70" s="11"/>
      <c r="Q70" s="49"/>
      <c r="R70" s="62"/>
    </row>
    <row r="71" spans="1:20" s="66" customFormat="1" ht="20.25" customHeight="1" x14ac:dyDescent="0.25">
      <c r="A71" s="82"/>
      <c r="B71" s="83"/>
      <c r="C71" s="84"/>
      <c r="D71" s="85"/>
      <c r="E71" s="86"/>
      <c r="F71" s="86"/>
      <c r="G71" s="86"/>
      <c r="H71" s="87"/>
      <c r="I71" s="10" t="s">
        <v>1</v>
      </c>
      <c r="J71" s="1">
        <f t="shared" ref="J71:J72" si="18">K71+L71+M71+N71+O71+P71+Q71</f>
        <v>10044.9</v>
      </c>
      <c r="K71" s="1">
        <v>0</v>
      </c>
      <c r="L71" s="1">
        <v>10044.9</v>
      </c>
      <c r="M71" s="1">
        <v>0</v>
      </c>
      <c r="N71" s="11"/>
      <c r="O71" s="11"/>
      <c r="P71" s="22"/>
      <c r="Q71" s="49"/>
      <c r="R71" s="62"/>
    </row>
    <row r="72" spans="1:20" s="66" customFormat="1" ht="18" customHeight="1" x14ac:dyDescent="0.25">
      <c r="A72" s="82"/>
      <c r="B72" s="83"/>
      <c r="C72" s="84"/>
      <c r="D72" s="85"/>
      <c r="E72" s="86"/>
      <c r="F72" s="86"/>
      <c r="G72" s="86"/>
      <c r="H72" s="87"/>
      <c r="I72" s="10" t="s">
        <v>0</v>
      </c>
      <c r="J72" s="1">
        <f t="shared" si="18"/>
        <v>0</v>
      </c>
      <c r="K72" s="1">
        <v>0</v>
      </c>
      <c r="L72" s="1">
        <v>0</v>
      </c>
      <c r="M72" s="1">
        <v>0</v>
      </c>
      <c r="N72" s="11"/>
      <c r="O72" s="11"/>
      <c r="P72" s="22"/>
      <c r="Q72" s="49"/>
      <c r="R72" s="62"/>
    </row>
    <row r="73" spans="1:20" s="65" customFormat="1" ht="55.5" customHeight="1" x14ac:dyDescent="0.25">
      <c r="A73" s="82"/>
      <c r="B73" s="83"/>
      <c r="C73" s="84"/>
      <c r="D73" s="85"/>
      <c r="E73" s="86"/>
      <c r="F73" s="86"/>
      <c r="G73" s="86"/>
      <c r="H73" s="87"/>
      <c r="I73" s="10" t="s">
        <v>33</v>
      </c>
      <c r="J73" s="12"/>
      <c r="K73" s="3"/>
      <c r="L73" s="55" t="s">
        <v>36</v>
      </c>
      <c r="M73" s="3"/>
      <c r="N73" s="3"/>
      <c r="O73" s="3"/>
      <c r="P73" s="22"/>
      <c r="Q73" s="49"/>
      <c r="R73" s="62"/>
    </row>
    <row r="74" spans="1:20" s="65" customFormat="1" ht="18" customHeight="1" x14ac:dyDescent="0.25">
      <c r="A74" s="82"/>
      <c r="B74" s="83"/>
      <c r="C74" s="84"/>
      <c r="D74" s="85"/>
      <c r="E74" s="86"/>
      <c r="F74" s="86"/>
      <c r="G74" s="86"/>
      <c r="H74" s="87"/>
      <c r="I74" s="12" t="s">
        <v>35</v>
      </c>
      <c r="J74" s="6">
        <f>K74+L74+M74+N74+O74</f>
        <v>588</v>
      </c>
      <c r="K74" s="6"/>
      <c r="L74" s="6">
        <v>588</v>
      </c>
      <c r="M74" s="6"/>
      <c r="N74" s="15"/>
      <c r="O74" s="15"/>
      <c r="P74" s="22"/>
      <c r="Q74" s="49"/>
      <c r="R74" s="62"/>
      <c r="T74" s="69"/>
    </row>
    <row r="75" spans="1:20" s="66" customFormat="1" ht="20.25" customHeight="1" x14ac:dyDescent="0.25">
      <c r="A75" s="82">
        <v>10</v>
      </c>
      <c r="B75" s="83" t="s">
        <v>7</v>
      </c>
      <c r="C75" s="84" t="s">
        <v>6</v>
      </c>
      <c r="D75" s="85">
        <f>J75</f>
        <v>40024.399999999994</v>
      </c>
      <c r="E75" s="86">
        <v>2021</v>
      </c>
      <c r="F75" s="86">
        <v>2022</v>
      </c>
      <c r="G75" s="86" t="s">
        <v>5</v>
      </c>
      <c r="H75" s="87">
        <f>J81</f>
        <v>751</v>
      </c>
      <c r="I75" s="9" t="s">
        <v>4</v>
      </c>
      <c r="J75" s="4">
        <f>SUM(J76:J79)</f>
        <v>40024.399999999994</v>
      </c>
      <c r="K75" s="1">
        <f t="shared" ref="K75:P75" si="19">SUM(K76:K79)</f>
        <v>0</v>
      </c>
      <c r="L75" s="1">
        <f t="shared" si="19"/>
        <v>40024.399999999994</v>
      </c>
      <c r="M75" s="1"/>
      <c r="N75" s="1">
        <f t="shared" si="19"/>
        <v>0</v>
      </c>
      <c r="O75" s="1"/>
      <c r="P75" s="1">
        <f t="shared" si="19"/>
        <v>0</v>
      </c>
      <c r="Q75" s="49"/>
      <c r="R75" s="62"/>
    </row>
    <row r="76" spans="1:20" s="66" customFormat="1" ht="20.25" customHeight="1" x14ac:dyDescent="0.25">
      <c r="A76" s="82"/>
      <c r="B76" s="83"/>
      <c r="C76" s="84"/>
      <c r="D76" s="85"/>
      <c r="E76" s="86"/>
      <c r="F76" s="86"/>
      <c r="G76" s="86"/>
      <c r="H76" s="87"/>
      <c r="I76" s="10" t="s">
        <v>3</v>
      </c>
      <c r="J76" s="1">
        <f>K76+L76+M76+N76+O76+P76+Q76</f>
        <v>25869.1</v>
      </c>
      <c r="K76" s="1">
        <v>0</v>
      </c>
      <c r="L76" s="1">
        <v>25869.1</v>
      </c>
      <c r="M76" s="1"/>
      <c r="N76" s="11"/>
      <c r="O76" s="11"/>
      <c r="P76" s="11"/>
      <c r="Q76" s="49"/>
      <c r="R76" s="62"/>
    </row>
    <row r="77" spans="1:20" s="66" customFormat="1" ht="20.25" customHeight="1" x14ac:dyDescent="0.25">
      <c r="A77" s="82"/>
      <c r="B77" s="83"/>
      <c r="C77" s="84"/>
      <c r="D77" s="85"/>
      <c r="E77" s="86"/>
      <c r="F77" s="86"/>
      <c r="G77" s="86"/>
      <c r="H77" s="87"/>
      <c r="I77" s="10" t="s">
        <v>2</v>
      </c>
      <c r="J77" s="1">
        <f>K77+L77+M77+N77+O77+P77+Q77</f>
        <v>315</v>
      </c>
      <c r="K77" s="1">
        <v>0</v>
      </c>
      <c r="L77" s="1">
        <v>315</v>
      </c>
      <c r="M77" s="1"/>
      <c r="N77" s="11"/>
      <c r="O77" s="11"/>
      <c r="P77" s="11"/>
      <c r="Q77" s="49"/>
      <c r="R77" s="62"/>
    </row>
    <row r="78" spans="1:20" s="66" customFormat="1" ht="20.25" customHeight="1" x14ac:dyDescent="0.25">
      <c r="A78" s="82"/>
      <c r="B78" s="83"/>
      <c r="C78" s="84"/>
      <c r="D78" s="85"/>
      <c r="E78" s="86"/>
      <c r="F78" s="86"/>
      <c r="G78" s="86"/>
      <c r="H78" s="87"/>
      <c r="I78" s="10" t="s">
        <v>1</v>
      </c>
      <c r="J78" s="1">
        <f t="shared" ref="J78:J79" si="20">K78+L78+M78+N78+O78+P78+Q78</f>
        <v>13840.3</v>
      </c>
      <c r="K78" s="1">
        <v>0</v>
      </c>
      <c r="L78" s="1">
        <v>13840.3</v>
      </c>
      <c r="M78" s="1"/>
      <c r="N78" s="11"/>
      <c r="O78" s="11"/>
      <c r="P78" s="22"/>
      <c r="Q78" s="49"/>
      <c r="R78" s="62"/>
    </row>
    <row r="79" spans="1:20" s="66" customFormat="1" ht="19.5" customHeight="1" x14ac:dyDescent="0.25">
      <c r="A79" s="82"/>
      <c r="B79" s="83"/>
      <c r="C79" s="84"/>
      <c r="D79" s="85"/>
      <c r="E79" s="86"/>
      <c r="F79" s="86"/>
      <c r="G79" s="86"/>
      <c r="H79" s="87"/>
      <c r="I79" s="10" t="s">
        <v>0</v>
      </c>
      <c r="J79" s="1">
        <f t="shared" si="20"/>
        <v>0</v>
      </c>
      <c r="K79" s="1">
        <v>0</v>
      </c>
      <c r="L79" s="1">
        <v>0</v>
      </c>
      <c r="M79" s="1">
        <v>0</v>
      </c>
      <c r="N79" s="11"/>
      <c r="O79" s="11"/>
      <c r="P79" s="22"/>
      <c r="Q79" s="49"/>
      <c r="R79" s="62"/>
    </row>
    <row r="80" spans="1:20" s="65" customFormat="1" ht="38.25" customHeight="1" x14ac:dyDescent="0.25">
      <c r="A80" s="82"/>
      <c r="B80" s="83"/>
      <c r="C80" s="84"/>
      <c r="D80" s="85"/>
      <c r="E80" s="86"/>
      <c r="F80" s="86"/>
      <c r="G80" s="86"/>
      <c r="H80" s="87"/>
      <c r="I80" s="10" t="s">
        <v>34</v>
      </c>
      <c r="J80" s="12"/>
      <c r="K80" s="3"/>
      <c r="L80" s="88" t="s">
        <v>36</v>
      </c>
      <c r="M80" s="88"/>
      <c r="N80" s="3"/>
      <c r="O80" s="3"/>
      <c r="P80" s="22"/>
      <c r="Q80" s="49"/>
      <c r="R80" s="62"/>
      <c r="S80" s="66"/>
    </row>
    <row r="81" spans="1:20" s="65" customFormat="1" ht="19.5" customHeight="1" x14ac:dyDescent="0.25">
      <c r="A81" s="82"/>
      <c r="B81" s="83"/>
      <c r="C81" s="84"/>
      <c r="D81" s="85"/>
      <c r="E81" s="86"/>
      <c r="F81" s="86"/>
      <c r="G81" s="86"/>
      <c r="H81" s="87"/>
      <c r="I81" s="12" t="s">
        <v>35</v>
      </c>
      <c r="J81" s="6">
        <f>K81+L81+M81+N81+O81</f>
        <v>751</v>
      </c>
      <c r="K81" s="6"/>
      <c r="L81" s="6">
        <f>(725*0+1138-0.4)*0+751</f>
        <v>751</v>
      </c>
      <c r="M81" s="6"/>
      <c r="N81" s="15"/>
      <c r="O81" s="15"/>
      <c r="P81" s="22"/>
      <c r="Q81" s="49"/>
      <c r="R81" s="62"/>
      <c r="S81" s="66"/>
      <c r="T81" s="69"/>
    </row>
    <row r="82" spans="1:20" s="65" customFormat="1" ht="19.5" customHeight="1" x14ac:dyDescent="0.25">
      <c r="A82" s="82">
        <v>11</v>
      </c>
      <c r="B82" s="83" t="s">
        <v>42</v>
      </c>
      <c r="C82" s="84" t="s">
        <v>6</v>
      </c>
      <c r="D82" s="85">
        <f>J82</f>
        <v>60525.7</v>
      </c>
      <c r="E82" s="86">
        <v>2022</v>
      </c>
      <c r="F82" s="86">
        <v>2023</v>
      </c>
      <c r="G82" s="86" t="s">
        <v>5</v>
      </c>
      <c r="H82" s="87">
        <f>J88</f>
        <v>644</v>
      </c>
      <c r="I82" s="9" t="s">
        <v>4</v>
      </c>
      <c r="J82" s="4">
        <f>SUM(J83:J86)</f>
        <v>60525.7</v>
      </c>
      <c r="K82" s="1">
        <f t="shared" ref="K82:N82" si="21">SUM(K83:K86)</f>
        <v>0</v>
      </c>
      <c r="L82" s="1">
        <f t="shared" si="21"/>
        <v>0</v>
      </c>
      <c r="M82" s="1">
        <f t="shared" si="21"/>
        <v>60525.7</v>
      </c>
      <c r="N82" s="1">
        <f t="shared" si="21"/>
        <v>0</v>
      </c>
      <c r="O82" s="1"/>
      <c r="P82" s="22"/>
      <c r="Q82" s="49"/>
      <c r="R82" s="62"/>
      <c r="S82" s="66"/>
      <c r="T82" s="69"/>
    </row>
    <row r="83" spans="1:20" s="65" customFormat="1" ht="19.5" customHeight="1" x14ac:dyDescent="0.25">
      <c r="A83" s="82"/>
      <c r="B83" s="83"/>
      <c r="C83" s="84"/>
      <c r="D83" s="85"/>
      <c r="E83" s="86"/>
      <c r="F83" s="86"/>
      <c r="G83" s="86"/>
      <c r="H83" s="87"/>
      <c r="I83" s="10" t="s">
        <v>3</v>
      </c>
      <c r="J83" s="1">
        <f>K83+L83+M83+N83+O83+P83+Q83</f>
        <v>37943.599999999999</v>
      </c>
      <c r="K83" s="1">
        <v>0</v>
      </c>
      <c r="L83" s="1"/>
      <c r="M83" s="1">
        <f>37943.5+0.1</f>
        <v>37943.599999999999</v>
      </c>
      <c r="N83" s="11"/>
      <c r="O83" s="11"/>
      <c r="P83" s="22"/>
      <c r="Q83" s="49"/>
      <c r="R83" s="62"/>
      <c r="S83" s="66"/>
      <c r="T83" s="69"/>
    </row>
    <row r="84" spans="1:20" s="65" customFormat="1" ht="19.5" customHeight="1" x14ac:dyDescent="0.25">
      <c r="A84" s="82"/>
      <c r="B84" s="83"/>
      <c r="C84" s="84"/>
      <c r="D84" s="85"/>
      <c r="E84" s="86"/>
      <c r="F84" s="86"/>
      <c r="G84" s="86"/>
      <c r="H84" s="87"/>
      <c r="I84" s="10" t="s">
        <v>2</v>
      </c>
      <c r="J84" s="1">
        <f>K84+L84+M84+N84+O84+P84+Q84</f>
        <v>462</v>
      </c>
      <c r="K84" s="1">
        <v>0</v>
      </c>
      <c r="L84" s="1"/>
      <c r="M84" s="1">
        <f>462.1-0.1</f>
        <v>462</v>
      </c>
      <c r="N84" s="11"/>
      <c r="O84" s="11"/>
      <c r="P84" s="22"/>
      <c r="Q84" s="49"/>
      <c r="R84" s="62"/>
      <c r="S84" s="66"/>
      <c r="T84" s="69"/>
    </row>
    <row r="85" spans="1:20" s="65" customFormat="1" ht="19.5" customHeight="1" x14ac:dyDescent="0.25">
      <c r="A85" s="82"/>
      <c r="B85" s="83"/>
      <c r="C85" s="84"/>
      <c r="D85" s="85"/>
      <c r="E85" s="86"/>
      <c r="F85" s="86"/>
      <c r="G85" s="86"/>
      <c r="H85" s="87"/>
      <c r="I85" s="10" t="s">
        <v>1</v>
      </c>
      <c r="J85" s="1">
        <f t="shared" ref="J85:J86" si="22">K85+L85+M85+N85+O85+P85+Q85</f>
        <v>22120.1</v>
      </c>
      <c r="K85" s="1">
        <v>0</v>
      </c>
      <c r="L85" s="1"/>
      <c r="M85" s="1">
        <f>20213.8+1906.3</f>
        <v>22120.1</v>
      </c>
      <c r="N85" s="11"/>
      <c r="O85" s="11"/>
      <c r="P85" s="22"/>
      <c r="Q85" s="49"/>
      <c r="R85" s="62"/>
      <c r="S85" s="66"/>
      <c r="T85" s="69"/>
    </row>
    <row r="86" spans="1:20" s="65" customFormat="1" ht="19.5" customHeight="1" x14ac:dyDescent="0.25">
      <c r="A86" s="82"/>
      <c r="B86" s="83"/>
      <c r="C86" s="84"/>
      <c r="D86" s="85"/>
      <c r="E86" s="86"/>
      <c r="F86" s="86"/>
      <c r="G86" s="86"/>
      <c r="H86" s="87"/>
      <c r="I86" s="10" t="s">
        <v>0</v>
      </c>
      <c r="J86" s="1">
        <f t="shared" si="22"/>
        <v>0</v>
      </c>
      <c r="K86" s="1">
        <v>0</v>
      </c>
      <c r="L86" s="1">
        <v>0</v>
      </c>
      <c r="M86" s="1">
        <v>0</v>
      </c>
      <c r="N86" s="11"/>
      <c r="O86" s="11"/>
      <c r="P86" s="22"/>
      <c r="Q86" s="49"/>
      <c r="R86" s="62"/>
      <c r="S86" s="66"/>
      <c r="T86" s="69"/>
    </row>
    <row r="87" spans="1:20" s="65" customFormat="1" ht="41.25" customHeight="1" x14ac:dyDescent="0.25">
      <c r="A87" s="82"/>
      <c r="B87" s="83"/>
      <c r="C87" s="84"/>
      <c r="D87" s="85"/>
      <c r="E87" s="86"/>
      <c r="F87" s="86"/>
      <c r="G87" s="86"/>
      <c r="H87" s="87"/>
      <c r="I87" s="10" t="s">
        <v>34</v>
      </c>
      <c r="J87" s="12"/>
      <c r="K87" s="3"/>
      <c r="L87" s="13"/>
      <c r="M87" s="14" t="s">
        <v>36</v>
      </c>
      <c r="N87" s="3"/>
      <c r="O87" s="3"/>
      <c r="P87" s="22"/>
      <c r="Q87" s="49"/>
      <c r="R87" s="62"/>
      <c r="S87" s="66"/>
      <c r="T87" s="69"/>
    </row>
    <row r="88" spans="1:20" s="65" customFormat="1" ht="19.5" customHeight="1" x14ac:dyDescent="0.25">
      <c r="A88" s="82"/>
      <c r="B88" s="83"/>
      <c r="C88" s="84"/>
      <c r="D88" s="85"/>
      <c r="E88" s="86"/>
      <c r="F88" s="86"/>
      <c r="G88" s="86"/>
      <c r="H88" s="87"/>
      <c r="I88" s="12" t="s">
        <v>35</v>
      </c>
      <c r="J88" s="6">
        <f>K88+L88+M88+N88+O88</f>
        <v>644</v>
      </c>
      <c r="K88" s="6"/>
      <c r="L88" s="6"/>
      <c r="M88" s="6">
        <v>644</v>
      </c>
      <c r="N88" s="15"/>
      <c r="O88" s="15"/>
      <c r="P88" s="22"/>
      <c r="Q88" s="49"/>
      <c r="R88" s="62"/>
      <c r="S88" s="66"/>
      <c r="T88" s="69"/>
    </row>
    <row r="89" spans="1:20" s="65" customFormat="1" ht="19.5" customHeight="1" x14ac:dyDescent="0.25">
      <c r="A89" s="82">
        <v>12</v>
      </c>
      <c r="B89" s="83" t="s">
        <v>43</v>
      </c>
      <c r="C89" s="84" t="s">
        <v>6</v>
      </c>
      <c r="D89" s="85">
        <f>J89</f>
        <v>9213.4</v>
      </c>
      <c r="E89" s="86">
        <v>2023</v>
      </c>
      <c r="F89" s="86">
        <v>2023</v>
      </c>
      <c r="G89" s="86" t="s">
        <v>5</v>
      </c>
      <c r="H89" s="87">
        <f>J95</f>
        <v>90</v>
      </c>
      <c r="I89" s="9" t="s">
        <v>4</v>
      </c>
      <c r="J89" s="4">
        <f>SUM(J90:J93)</f>
        <v>9213.4</v>
      </c>
      <c r="K89" s="1">
        <f t="shared" ref="K89:N89" si="23">SUM(K90:K93)</f>
        <v>0</v>
      </c>
      <c r="L89" s="1">
        <f t="shared" si="23"/>
        <v>0</v>
      </c>
      <c r="M89" s="1">
        <f t="shared" si="23"/>
        <v>9213.4</v>
      </c>
      <c r="N89" s="1">
        <f t="shared" si="23"/>
        <v>0</v>
      </c>
      <c r="O89" s="1"/>
      <c r="P89" s="22"/>
      <c r="Q89" s="49"/>
      <c r="R89" s="62"/>
      <c r="S89" s="66"/>
      <c r="T89" s="69"/>
    </row>
    <row r="90" spans="1:20" s="65" customFormat="1" ht="19.5" customHeight="1" x14ac:dyDescent="0.25">
      <c r="A90" s="82"/>
      <c r="B90" s="83"/>
      <c r="C90" s="84"/>
      <c r="D90" s="85"/>
      <c r="E90" s="86"/>
      <c r="F90" s="86"/>
      <c r="G90" s="86"/>
      <c r="H90" s="87"/>
      <c r="I90" s="10" t="s">
        <v>3</v>
      </c>
      <c r="J90" s="1">
        <f>K90+L90+M90+N90+O90+P90+Q90</f>
        <v>5736.5</v>
      </c>
      <c r="K90" s="1">
        <v>0</v>
      </c>
      <c r="L90" s="1"/>
      <c r="M90" s="1">
        <v>5736.5</v>
      </c>
      <c r="N90" s="11"/>
      <c r="O90" s="11"/>
      <c r="P90" s="22"/>
      <c r="Q90" s="49"/>
      <c r="R90" s="62"/>
      <c r="S90" s="66"/>
      <c r="T90" s="69"/>
    </row>
    <row r="91" spans="1:20" s="65" customFormat="1" ht="19.5" customHeight="1" x14ac:dyDescent="0.25">
      <c r="A91" s="82"/>
      <c r="B91" s="83"/>
      <c r="C91" s="84"/>
      <c r="D91" s="85"/>
      <c r="E91" s="86"/>
      <c r="F91" s="86"/>
      <c r="G91" s="86"/>
      <c r="H91" s="87"/>
      <c r="I91" s="10" t="s">
        <v>2</v>
      </c>
      <c r="J91" s="1">
        <f>K91+L91+M91+N91+O91+P91+Q91</f>
        <v>69.900000000000006</v>
      </c>
      <c r="K91" s="1">
        <v>0</v>
      </c>
      <c r="L91" s="1"/>
      <c r="M91" s="1">
        <v>69.900000000000006</v>
      </c>
      <c r="N91" s="11"/>
      <c r="O91" s="11"/>
      <c r="P91" s="22"/>
      <c r="Q91" s="49"/>
      <c r="R91" s="62"/>
      <c r="S91" s="66"/>
      <c r="T91" s="69"/>
    </row>
    <row r="92" spans="1:20" s="65" customFormat="1" ht="19.5" customHeight="1" x14ac:dyDescent="0.25">
      <c r="A92" s="82"/>
      <c r="B92" s="83"/>
      <c r="C92" s="84"/>
      <c r="D92" s="85"/>
      <c r="E92" s="86"/>
      <c r="F92" s="86"/>
      <c r="G92" s="86"/>
      <c r="H92" s="87"/>
      <c r="I92" s="10" t="s">
        <v>1</v>
      </c>
      <c r="J92" s="1">
        <f t="shared" ref="J92:J93" si="24">K92+L92+M92+N92+O92+P92+Q92</f>
        <v>3407</v>
      </c>
      <c r="K92" s="1">
        <v>0</v>
      </c>
      <c r="L92" s="1"/>
      <c r="M92" s="1">
        <f>3053.7+353.3</f>
        <v>3407</v>
      </c>
      <c r="N92" s="11"/>
      <c r="O92" s="11"/>
      <c r="P92" s="22"/>
      <c r="Q92" s="49"/>
      <c r="R92" s="62"/>
      <c r="S92" s="66"/>
      <c r="T92" s="69"/>
    </row>
    <row r="93" spans="1:20" s="65" customFormat="1" ht="19.5" customHeight="1" x14ac:dyDescent="0.25">
      <c r="A93" s="82"/>
      <c r="B93" s="83"/>
      <c r="C93" s="84"/>
      <c r="D93" s="85"/>
      <c r="E93" s="86"/>
      <c r="F93" s="86"/>
      <c r="G93" s="86"/>
      <c r="H93" s="87"/>
      <c r="I93" s="10" t="s">
        <v>0</v>
      </c>
      <c r="J93" s="1">
        <f t="shared" si="24"/>
        <v>0</v>
      </c>
      <c r="K93" s="1">
        <v>0</v>
      </c>
      <c r="L93" s="1">
        <v>0</v>
      </c>
      <c r="M93" s="1">
        <v>0</v>
      </c>
      <c r="N93" s="11"/>
      <c r="O93" s="11"/>
      <c r="P93" s="22"/>
      <c r="Q93" s="49"/>
      <c r="R93" s="62"/>
      <c r="S93" s="66"/>
      <c r="T93" s="69"/>
    </row>
    <row r="94" spans="1:20" s="65" customFormat="1" ht="48.75" customHeight="1" x14ac:dyDescent="0.25">
      <c r="A94" s="82"/>
      <c r="B94" s="83"/>
      <c r="C94" s="84"/>
      <c r="D94" s="85"/>
      <c r="E94" s="86"/>
      <c r="F94" s="86"/>
      <c r="G94" s="86"/>
      <c r="H94" s="87"/>
      <c r="I94" s="10" t="s">
        <v>34</v>
      </c>
      <c r="J94" s="12"/>
      <c r="K94" s="3"/>
      <c r="L94" s="13"/>
      <c r="M94" s="14" t="s">
        <v>36</v>
      </c>
      <c r="N94" s="3"/>
      <c r="O94" s="3"/>
      <c r="P94" s="22"/>
      <c r="Q94" s="49"/>
      <c r="R94" s="62"/>
      <c r="S94" s="66"/>
      <c r="T94" s="69"/>
    </row>
    <row r="95" spans="1:20" s="65" customFormat="1" ht="19.5" customHeight="1" x14ac:dyDescent="0.25">
      <c r="A95" s="82"/>
      <c r="B95" s="83"/>
      <c r="C95" s="84"/>
      <c r="D95" s="85"/>
      <c r="E95" s="86"/>
      <c r="F95" s="86"/>
      <c r="G95" s="86"/>
      <c r="H95" s="87"/>
      <c r="I95" s="12" t="s">
        <v>35</v>
      </c>
      <c r="J95" s="6">
        <f>K95+L95+M95+N95+O95</f>
        <v>90</v>
      </c>
      <c r="K95" s="6"/>
      <c r="L95" s="6"/>
      <c r="M95" s="6">
        <f>90</f>
        <v>90</v>
      </c>
      <c r="N95" s="15"/>
      <c r="O95" s="15"/>
      <c r="P95" s="22"/>
      <c r="Q95" s="49"/>
      <c r="R95" s="62"/>
      <c r="S95" s="66"/>
      <c r="T95" s="69"/>
    </row>
    <row r="96" spans="1:20" s="65" customFormat="1" ht="19.5" customHeight="1" x14ac:dyDescent="0.25">
      <c r="A96" s="82">
        <v>13</v>
      </c>
      <c r="B96" s="83" t="s">
        <v>48</v>
      </c>
      <c r="C96" s="84" t="s">
        <v>6</v>
      </c>
      <c r="D96" s="85">
        <f>J96</f>
        <v>21570.800000000003</v>
      </c>
      <c r="E96" s="86">
        <v>2024</v>
      </c>
      <c r="F96" s="86">
        <v>2024</v>
      </c>
      <c r="G96" s="86" t="s">
        <v>5</v>
      </c>
      <c r="H96" s="87">
        <v>364</v>
      </c>
      <c r="I96" s="16" t="s">
        <v>4</v>
      </c>
      <c r="J96" s="4">
        <f>SUM(J97:J100)</f>
        <v>21570.800000000003</v>
      </c>
      <c r="K96" s="1">
        <f t="shared" ref="K96:O96" si="25">SUM(K97:K100)</f>
        <v>0</v>
      </c>
      <c r="L96" s="1">
        <f t="shared" si="25"/>
        <v>0</v>
      </c>
      <c r="M96" s="1">
        <f t="shared" si="25"/>
        <v>0</v>
      </c>
      <c r="N96" s="1">
        <f t="shared" si="25"/>
        <v>21570.800000000003</v>
      </c>
      <c r="O96" s="1">
        <f t="shared" si="25"/>
        <v>0</v>
      </c>
      <c r="P96" s="22"/>
      <c r="Q96" s="49"/>
      <c r="R96" s="62"/>
      <c r="S96" s="66"/>
      <c r="T96" s="69"/>
    </row>
    <row r="97" spans="1:20" s="65" customFormat="1" ht="19.5" customHeight="1" x14ac:dyDescent="0.25">
      <c r="A97" s="82"/>
      <c r="B97" s="83"/>
      <c r="C97" s="84"/>
      <c r="D97" s="85"/>
      <c r="E97" s="86"/>
      <c r="F97" s="86"/>
      <c r="G97" s="86"/>
      <c r="H97" s="87"/>
      <c r="I97" s="17" t="s">
        <v>3</v>
      </c>
      <c r="J97" s="1">
        <f>K97+L97+M97+N97+O97+P97+Q97</f>
        <v>9631.7000000000007</v>
      </c>
      <c r="K97" s="1"/>
      <c r="L97" s="1">
        <v>0</v>
      </c>
      <c r="M97" s="1">
        <f>10103.3*0</f>
        <v>0</v>
      </c>
      <c r="N97" s="18">
        <v>9631.7000000000007</v>
      </c>
      <c r="O97" s="18"/>
      <c r="P97" s="22"/>
      <c r="Q97" s="49"/>
      <c r="R97" s="62"/>
      <c r="S97" s="66"/>
      <c r="T97" s="69"/>
    </row>
    <row r="98" spans="1:20" s="65" customFormat="1" ht="19.5" customHeight="1" x14ac:dyDescent="0.25">
      <c r="A98" s="82"/>
      <c r="B98" s="83"/>
      <c r="C98" s="84"/>
      <c r="D98" s="85"/>
      <c r="E98" s="86"/>
      <c r="F98" s="86"/>
      <c r="G98" s="86"/>
      <c r="H98" s="87"/>
      <c r="I98" s="17" t="s">
        <v>2</v>
      </c>
      <c r="J98" s="1">
        <f>K98+L98+M98+N98+O98+P98+Q98</f>
        <v>283.89999999999998</v>
      </c>
      <c r="K98" s="1"/>
      <c r="L98" s="1"/>
      <c r="M98" s="1">
        <f>123*0</f>
        <v>0</v>
      </c>
      <c r="N98" s="18">
        <v>283.89999999999998</v>
      </c>
      <c r="O98" s="18"/>
      <c r="P98" s="22"/>
      <c r="Q98" s="49"/>
      <c r="R98" s="62"/>
      <c r="S98" s="66"/>
      <c r="T98" s="69"/>
    </row>
    <row r="99" spans="1:20" s="65" customFormat="1" ht="19.5" customHeight="1" x14ac:dyDescent="0.25">
      <c r="A99" s="82"/>
      <c r="B99" s="83"/>
      <c r="C99" s="84"/>
      <c r="D99" s="85"/>
      <c r="E99" s="86"/>
      <c r="F99" s="86"/>
      <c r="G99" s="86"/>
      <c r="H99" s="87"/>
      <c r="I99" s="17" t="s">
        <v>1</v>
      </c>
      <c r="J99" s="1">
        <f t="shared" ref="J99:J100" si="26">K99+L99+M99+N99+O99+P99+Q99</f>
        <v>11655.2</v>
      </c>
      <c r="K99" s="1"/>
      <c r="L99" s="1"/>
      <c r="M99" s="1"/>
      <c r="N99" s="18">
        <v>11655.2</v>
      </c>
      <c r="O99" s="18"/>
      <c r="P99" s="22"/>
      <c r="Q99" s="49"/>
      <c r="R99" s="62"/>
      <c r="S99" s="66"/>
      <c r="T99" s="69"/>
    </row>
    <row r="100" spans="1:20" s="65" customFormat="1" ht="19.5" customHeight="1" x14ac:dyDescent="0.25">
      <c r="A100" s="82"/>
      <c r="B100" s="83"/>
      <c r="C100" s="84"/>
      <c r="D100" s="85"/>
      <c r="E100" s="86"/>
      <c r="F100" s="86"/>
      <c r="G100" s="86"/>
      <c r="H100" s="87"/>
      <c r="I100" s="17" t="s">
        <v>0</v>
      </c>
      <c r="J100" s="1">
        <f t="shared" si="26"/>
        <v>0</v>
      </c>
      <c r="K100" s="1">
        <v>0</v>
      </c>
      <c r="L100" s="1">
        <v>0</v>
      </c>
      <c r="M100" s="1">
        <v>0</v>
      </c>
      <c r="N100" s="18"/>
      <c r="O100" s="18"/>
      <c r="P100" s="22"/>
      <c r="Q100" s="49"/>
      <c r="R100" s="62"/>
      <c r="S100" s="66"/>
      <c r="T100" s="69"/>
    </row>
    <row r="101" spans="1:20" s="65" customFormat="1" ht="45" x14ac:dyDescent="0.25">
      <c r="A101" s="82"/>
      <c r="B101" s="83"/>
      <c r="C101" s="84"/>
      <c r="D101" s="85"/>
      <c r="E101" s="86"/>
      <c r="F101" s="86"/>
      <c r="G101" s="86"/>
      <c r="H101" s="87"/>
      <c r="I101" s="19" t="s">
        <v>34</v>
      </c>
      <c r="J101" s="19"/>
      <c r="K101" s="55"/>
      <c r="L101" s="20"/>
      <c r="M101" s="20"/>
      <c r="N101" s="14" t="s">
        <v>36</v>
      </c>
      <c r="O101" s="55"/>
      <c r="P101" s="22"/>
      <c r="Q101" s="49"/>
      <c r="R101" s="62"/>
      <c r="S101" s="66"/>
      <c r="T101" s="69"/>
    </row>
    <row r="102" spans="1:20" s="65" customFormat="1" ht="19.5" customHeight="1" x14ac:dyDescent="0.25">
      <c r="A102" s="82"/>
      <c r="B102" s="83"/>
      <c r="C102" s="84"/>
      <c r="D102" s="85"/>
      <c r="E102" s="86"/>
      <c r="F102" s="86"/>
      <c r="G102" s="86"/>
      <c r="H102" s="87"/>
      <c r="I102" s="19" t="s">
        <v>35</v>
      </c>
      <c r="J102" s="8">
        <f>K102+L102+M102+N102+O102</f>
        <v>364</v>
      </c>
      <c r="K102" s="55"/>
      <c r="L102" s="20"/>
      <c r="M102" s="55"/>
      <c r="N102" s="2">
        <v>364</v>
      </c>
      <c r="O102" s="2"/>
      <c r="P102" s="22"/>
      <c r="Q102" s="49"/>
      <c r="R102" s="62"/>
      <c r="S102" s="66"/>
      <c r="T102" s="69"/>
    </row>
    <row r="103" spans="1:20" s="65" customFormat="1" ht="19.5" customHeight="1" x14ac:dyDescent="0.25">
      <c r="A103" s="82">
        <v>14</v>
      </c>
      <c r="B103" s="83" t="s">
        <v>44</v>
      </c>
      <c r="C103" s="84" t="s">
        <v>6</v>
      </c>
      <c r="D103" s="85">
        <f>J103</f>
        <v>81670.3</v>
      </c>
      <c r="E103" s="86">
        <v>2023</v>
      </c>
      <c r="F103" s="86">
        <v>2023</v>
      </c>
      <c r="G103" s="86" t="s">
        <v>5</v>
      </c>
      <c r="H103" s="87">
        <f>168*7</f>
        <v>1176</v>
      </c>
      <c r="I103" s="16" t="s">
        <v>4</v>
      </c>
      <c r="J103" s="4">
        <f>SUM(J104:J107)</f>
        <v>81670.3</v>
      </c>
      <c r="K103" s="1">
        <f t="shared" ref="K103:O103" si="27">SUM(K104:K107)</f>
        <v>0</v>
      </c>
      <c r="L103" s="1">
        <f t="shared" si="27"/>
        <v>0</v>
      </c>
      <c r="M103" s="1">
        <f t="shared" si="27"/>
        <v>40970.300000000003</v>
      </c>
      <c r="N103" s="1">
        <f t="shared" si="27"/>
        <v>40700</v>
      </c>
      <c r="O103" s="1">
        <f t="shared" si="27"/>
        <v>0</v>
      </c>
      <c r="P103" s="22"/>
      <c r="Q103" s="49"/>
      <c r="R103" s="62"/>
      <c r="S103" s="66"/>
      <c r="T103" s="69"/>
    </row>
    <row r="104" spans="1:20" s="65" customFormat="1" ht="19.5" customHeight="1" x14ac:dyDescent="0.25">
      <c r="A104" s="82"/>
      <c r="B104" s="83"/>
      <c r="C104" s="84"/>
      <c r="D104" s="85"/>
      <c r="E104" s="86"/>
      <c r="F104" s="86"/>
      <c r="G104" s="86"/>
      <c r="H104" s="87"/>
      <c r="I104" s="17" t="s">
        <v>3</v>
      </c>
      <c r="J104" s="1">
        <f>K104+L104+M104+N104+O104+P104+Q104</f>
        <v>0</v>
      </c>
      <c r="K104" s="1"/>
      <c r="L104" s="1">
        <v>0</v>
      </c>
      <c r="M104" s="1">
        <f>10103.3*0</f>
        <v>0</v>
      </c>
      <c r="N104" s="18"/>
      <c r="O104" s="18"/>
      <c r="P104" s="22"/>
      <c r="Q104" s="49"/>
      <c r="R104" s="62"/>
      <c r="S104" s="66"/>
      <c r="T104" s="69"/>
    </row>
    <row r="105" spans="1:20" s="65" customFormat="1" ht="19.5" customHeight="1" x14ac:dyDescent="0.25">
      <c r="A105" s="82"/>
      <c r="B105" s="83"/>
      <c r="C105" s="84"/>
      <c r="D105" s="85"/>
      <c r="E105" s="86"/>
      <c r="F105" s="86"/>
      <c r="G105" s="86"/>
      <c r="H105" s="87"/>
      <c r="I105" s="17" t="s">
        <v>2</v>
      </c>
      <c r="J105" s="1">
        <f>K105+L105+M105+N105+O105+P105+Q105</f>
        <v>0</v>
      </c>
      <c r="K105" s="1"/>
      <c r="L105" s="1"/>
      <c r="M105" s="1">
        <f>123*0</f>
        <v>0</v>
      </c>
      <c r="N105" s="18"/>
      <c r="O105" s="18"/>
      <c r="P105" s="22"/>
      <c r="Q105" s="49"/>
      <c r="R105" s="62"/>
      <c r="S105" s="66"/>
      <c r="T105" s="69"/>
    </row>
    <row r="106" spans="1:20" s="65" customFormat="1" ht="19.5" customHeight="1" x14ac:dyDescent="0.25">
      <c r="A106" s="82"/>
      <c r="B106" s="83"/>
      <c r="C106" s="84"/>
      <c r="D106" s="85"/>
      <c r="E106" s="86"/>
      <c r="F106" s="86"/>
      <c r="G106" s="86"/>
      <c r="H106" s="87"/>
      <c r="I106" s="17" t="s">
        <v>1</v>
      </c>
      <c r="J106" s="1">
        <f t="shared" ref="J106:J107" si="28">K106+L106+M106+N106+O106+P106+Q106</f>
        <v>81670.3</v>
      </c>
      <c r="K106" s="1"/>
      <c r="L106" s="1"/>
      <c r="M106" s="1">
        <v>40970.300000000003</v>
      </c>
      <c r="N106" s="18">
        <f>11342.656*0+40700</f>
        <v>40700</v>
      </c>
      <c r="O106" s="18"/>
      <c r="P106" s="22"/>
      <c r="Q106" s="49"/>
      <c r="R106" s="62"/>
      <c r="S106" s="66"/>
      <c r="T106" s="69"/>
    </row>
    <row r="107" spans="1:20" s="65" customFormat="1" ht="19.5" customHeight="1" x14ac:dyDescent="0.25">
      <c r="A107" s="82"/>
      <c r="B107" s="83"/>
      <c r="C107" s="84"/>
      <c r="D107" s="85"/>
      <c r="E107" s="86"/>
      <c r="F107" s="86"/>
      <c r="G107" s="86"/>
      <c r="H107" s="87"/>
      <c r="I107" s="17" t="s">
        <v>0</v>
      </c>
      <c r="J107" s="1">
        <f t="shared" si="28"/>
        <v>0</v>
      </c>
      <c r="K107" s="1">
        <v>0</v>
      </c>
      <c r="L107" s="1">
        <v>0</v>
      </c>
      <c r="M107" s="1">
        <v>0</v>
      </c>
      <c r="N107" s="18"/>
      <c r="O107" s="18"/>
      <c r="P107" s="22"/>
      <c r="Q107" s="49"/>
      <c r="R107" s="62"/>
      <c r="S107" s="66"/>
      <c r="T107" s="69"/>
    </row>
    <row r="108" spans="1:20" s="65" customFormat="1" ht="44.25" customHeight="1" x14ac:dyDescent="0.25">
      <c r="A108" s="82"/>
      <c r="B108" s="83"/>
      <c r="C108" s="84"/>
      <c r="D108" s="85"/>
      <c r="E108" s="86"/>
      <c r="F108" s="86"/>
      <c r="G108" s="86"/>
      <c r="H108" s="87"/>
      <c r="I108" s="19" t="s">
        <v>34</v>
      </c>
      <c r="J108" s="19"/>
      <c r="K108" s="55"/>
      <c r="L108" s="20"/>
      <c r="M108" s="20" t="s">
        <v>45</v>
      </c>
      <c r="N108" s="13"/>
      <c r="O108" s="55"/>
      <c r="P108" s="22"/>
      <c r="Q108" s="49"/>
      <c r="R108" s="62"/>
      <c r="S108" s="66"/>
      <c r="T108" s="69"/>
    </row>
    <row r="109" spans="1:20" s="65" customFormat="1" ht="19.5" customHeight="1" x14ac:dyDescent="0.25">
      <c r="A109" s="82"/>
      <c r="B109" s="83"/>
      <c r="C109" s="84"/>
      <c r="D109" s="85"/>
      <c r="E109" s="86"/>
      <c r="F109" s="86"/>
      <c r="G109" s="86"/>
      <c r="H109" s="87"/>
      <c r="I109" s="19" t="s">
        <v>35</v>
      </c>
      <c r="J109" s="8">
        <f>K109+L109+M109+N109+O109</f>
        <v>0</v>
      </c>
      <c r="K109" s="55"/>
      <c r="L109" s="20"/>
      <c r="M109" s="55"/>
      <c r="N109" s="2"/>
      <c r="O109" s="2"/>
      <c r="P109" s="22"/>
      <c r="Q109" s="49"/>
      <c r="R109" s="62"/>
      <c r="S109" s="66"/>
      <c r="T109" s="69"/>
    </row>
    <row r="110" spans="1:20" s="65" customFormat="1" ht="19.5" customHeight="1" x14ac:dyDescent="0.25">
      <c r="A110" s="82"/>
      <c r="B110" s="83"/>
      <c r="C110" s="84"/>
      <c r="D110" s="85"/>
      <c r="E110" s="86"/>
      <c r="F110" s="86"/>
      <c r="G110" s="86"/>
      <c r="H110" s="87"/>
      <c r="I110" s="19" t="s">
        <v>41</v>
      </c>
      <c r="J110" s="8">
        <f>K110+L110+M110+N110</f>
        <v>4</v>
      </c>
      <c r="K110" s="8"/>
      <c r="L110" s="8"/>
      <c r="M110" s="6">
        <f>1+1</f>
        <v>2</v>
      </c>
      <c r="N110" s="6">
        <f>1+1</f>
        <v>2</v>
      </c>
      <c r="O110" s="6"/>
      <c r="P110" s="22"/>
      <c r="Q110" s="49"/>
      <c r="R110" s="62"/>
      <c r="S110" s="66"/>
      <c r="T110" s="69"/>
    </row>
    <row r="111" spans="1:20" ht="15.75" customHeight="1" x14ac:dyDescent="0.25">
      <c r="A111" s="91"/>
      <c r="B111" s="92" t="s">
        <v>38</v>
      </c>
      <c r="C111" s="86"/>
      <c r="D111" s="93">
        <f>SUM(D8:D79)+D82+D89+D96+D103</f>
        <v>7643331.1830000011</v>
      </c>
      <c r="E111" s="93"/>
      <c r="F111" s="93"/>
      <c r="G111" s="93"/>
      <c r="H111" s="90">
        <f>SUM(H8:H79)+H82+H89+H96+H103</f>
        <v>44483</v>
      </c>
      <c r="I111" s="9" t="s">
        <v>4</v>
      </c>
      <c r="J111" s="33">
        <f>SUM(J112:J115)</f>
        <v>2541051.1919999998</v>
      </c>
      <c r="K111" s="4">
        <f>K112+K113+K114+K115</f>
        <v>399999.99199999997</v>
      </c>
      <c r="L111" s="4">
        <f t="shared" ref="L111:P111" si="29">L112+L113+L114+L115</f>
        <v>491962.2</v>
      </c>
      <c r="M111" s="4">
        <f t="shared" si="29"/>
        <v>1159605.6000000001</v>
      </c>
      <c r="N111" s="4">
        <f t="shared" si="29"/>
        <v>404097.9</v>
      </c>
      <c r="O111" s="4">
        <f t="shared" si="29"/>
        <v>85385.5</v>
      </c>
      <c r="P111" s="4">
        <f t="shared" si="29"/>
        <v>0</v>
      </c>
      <c r="Q111" s="4">
        <f t="shared" ref="Q111" si="30">Q112+Q113+Q114+Q115</f>
        <v>0</v>
      </c>
      <c r="R111" s="62"/>
      <c r="S111" s="66"/>
    </row>
    <row r="112" spans="1:20" ht="15.75" customHeight="1" x14ac:dyDescent="0.25">
      <c r="A112" s="91"/>
      <c r="B112" s="92"/>
      <c r="C112" s="86"/>
      <c r="D112" s="93"/>
      <c r="E112" s="93"/>
      <c r="F112" s="93"/>
      <c r="G112" s="93"/>
      <c r="H112" s="90"/>
      <c r="I112" s="10" t="s">
        <v>3</v>
      </c>
      <c r="J112" s="33">
        <f>K112+L112+M112+N112+O112+P112+Q112</f>
        <v>198163.9</v>
      </c>
      <c r="K112" s="4">
        <f>K23+K30+K9+K16+K38+K46+K54+K62+K69+K76+K83</f>
        <v>0</v>
      </c>
      <c r="L112" s="4">
        <f t="shared" ref="L112:P112" si="31">L23+L30+L9+L16+L38+L46+L54+L62+L69+L76+L83</f>
        <v>82117</v>
      </c>
      <c r="M112" s="4">
        <f>M23+M30+M9+M16+M38+M46+M54+M62+M69+M76+M83+M90</f>
        <v>82117</v>
      </c>
      <c r="N112" s="4">
        <f>N23+N30+N9+N16+N38+N46+N54+N62+N69+N76+N83+N97</f>
        <v>33929.9</v>
      </c>
      <c r="O112" s="4">
        <f t="shared" si="31"/>
        <v>0</v>
      </c>
      <c r="P112" s="4">
        <f t="shared" si="31"/>
        <v>0</v>
      </c>
      <c r="Q112" s="4">
        <f t="shared" ref="Q112" si="32">Q23+Q30+Q9+Q16+Q38+Q46+Q54+Q62+Q69+Q76+Q83</f>
        <v>0</v>
      </c>
      <c r="R112" s="62"/>
      <c r="S112" s="66"/>
    </row>
    <row r="113" spans="1:20" ht="15.75" customHeight="1" x14ac:dyDescent="0.25">
      <c r="A113" s="91"/>
      <c r="B113" s="92"/>
      <c r="C113" s="86"/>
      <c r="D113" s="93"/>
      <c r="E113" s="93"/>
      <c r="F113" s="93"/>
      <c r="G113" s="93"/>
      <c r="H113" s="90"/>
      <c r="I113" s="10" t="s">
        <v>2</v>
      </c>
      <c r="J113" s="33">
        <f t="shared" ref="J113:J115" si="33">K113+L113+M113+N113+O113+P113+Q113</f>
        <v>3000</v>
      </c>
      <c r="K113" s="4">
        <f>K24+K31+K10+K17+K39+K47+K55+K63+K70+K77+K98</f>
        <v>0</v>
      </c>
      <c r="L113" s="4">
        <f t="shared" ref="L113:P113" si="34">L24+L31+L10+L17+L39+L47+L55+L63+L70+L77+L98</f>
        <v>1000</v>
      </c>
      <c r="M113" s="4">
        <f t="shared" ref="M113:M115" si="35">M24+M31+M10+M17+M39+M47+M55+M63+M70+M77+M84+M91</f>
        <v>1000</v>
      </c>
      <c r="N113" s="4">
        <f t="shared" ref="N113:N115" si="36">N24+N31+N10+N17+N39+N47+N55+N63+N70+N77+N84+N98</f>
        <v>1000</v>
      </c>
      <c r="O113" s="4">
        <f t="shared" si="34"/>
        <v>0</v>
      </c>
      <c r="P113" s="4">
        <f t="shared" si="34"/>
        <v>0</v>
      </c>
      <c r="Q113" s="4">
        <f t="shared" ref="Q113" si="37">Q24+Q31+Q10+Q17+Q39+Q47+Q55+Q63+Q70+Q77+Q98</f>
        <v>0</v>
      </c>
      <c r="R113" s="62"/>
      <c r="S113" s="66"/>
    </row>
    <row r="114" spans="1:20" ht="15.75" customHeight="1" x14ac:dyDescent="0.25">
      <c r="A114" s="91"/>
      <c r="B114" s="92"/>
      <c r="C114" s="86"/>
      <c r="D114" s="93"/>
      <c r="E114" s="93"/>
      <c r="F114" s="93"/>
      <c r="G114" s="93"/>
      <c r="H114" s="90"/>
      <c r="I114" s="10" t="s">
        <v>1</v>
      </c>
      <c r="J114" s="33">
        <f t="shared" si="33"/>
        <v>1117658.7919999999</v>
      </c>
      <c r="K114" s="4">
        <f>K25+K32+K11+K18+K40+K48+K56+K64+K71+K78+K106</f>
        <v>39999.991999999998</v>
      </c>
      <c r="L114" s="4">
        <f t="shared" ref="L114:P114" si="38">L25+L32+L11+L18+L40+L48+L56+L64+L71+L78+L106</f>
        <v>121435.7</v>
      </c>
      <c r="M114" s="4">
        <f>M25+M32+M11+M18+M40+M48+M56+M64+M71+M78+M85+M92+M106</f>
        <v>789079.1</v>
      </c>
      <c r="N114" s="4">
        <f>N25+N32+N11+N18+N40+N48+N56+N64+N71+N78+N85+N92+N99+N106</f>
        <v>81758.5</v>
      </c>
      <c r="O114" s="4">
        <f t="shared" si="38"/>
        <v>85385.5</v>
      </c>
      <c r="P114" s="4">
        <f t="shared" si="38"/>
        <v>0</v>
      </c>
      <c r="Q114" s="4">
        <f t="shared" ref="Q114" si="39">Q25+Q32+Q11+Q18+Q40+Q48+Q56+Q64+Q71+Q78+Q106</f>
        <v>0</v>
      </c>
      <c r="R114" s="62"/>
      <c r="S114" s="66"/>
    </row>
    <row r="115" spans="1:20" ht="17.25" customHeight="1" x14ac:dyDescent="0.25">
      <c r="A115" s="91"/>
      <c r="B115" s="92"/>
      <c r="C115" s="86"/>
      <c r="D115" s="93"/>
      <c r="E115" s="93"/>
      <c r="F115" s="93"/>
      <c r="G115" s="93"/>
      <c r="H115" s="90"/>
      <c r="I115" s="10" t="s">
        <v>0</v>
      </c>
      <c r="J115" s="33">
        <f t="shared" si="33"/>
        <v>1222228.5</v>
      </c>
      <c r="K115" s="4">
        <f>K26+K33+K12+K19+K41+K49+K57+K65+K72+K79+K107</f>
        <v>360000</v>
      </c>
      <c r="L115" s="4">
        <f t="shared" ref="L115:P115" si="40">L26+L33+L12+L19+L41+L49+L57+L65+L72+L79+L107</f>
        <v>287409.5</v>
      </c>
      <c r="M115" s="4">
        <f t="shared" si="35"/>
        <v>287409.5</v>
      </c>
      <c r="N115" s="4">
        <f t="shared" si="36"/>
        <v>287409.5</v>
      </c>
      <c r="O115" s="4">
        <f t="shared" si="40"/>
        <v>0</v>
      </c>
      <c r="P115" s="4">
        <f t="shared" si="40"/>
        <v>0</v>
      </c>
      <c r="Q115" s="4">
        <f t="shared" ref="Q115" si="41">Q26+Q33+Q12+Q19+Q41+Q49+Q57+Q65+Q72+Q79+Q107</f>
        <v>0</v>
      </c>
      <c r="R115" s="62"/>
      <c r="S115" s="66"/>
    </row>
    <row r="116" spans="1:20" ht="34.5" customHeight="1" x14ac:dyDescent="0.25">
      <c r="A116" s="91"/>
      <c r="B116" s="92"/>
      <c r="C116" s="86"/>
      <c r="D116" s="93"/>
      <c r="E116" s="93"/>
      <c r="F116" s="93"/>
      <c r="G116" s="93"/>
      <c r="H116" s="90"/>
      <c r="I116" s="34" t="s">
        <v>35</v>
      </c>
      <c r="J116" s="5">
        <f>K116+L116+M116+N116+O116+P116+Q116</f>
        <v>9869</v>
      </c>
      <c r="K116" s="5">
        <f>K28+K36+K14+K21+K44+K52+K60+K67+K74+K81</f>
        <v>0</v>
      </c>
      <c r="L116" s="5">
        <f>L14+L21+L28+L35+L43+L51+L59+L67+L74+L81+L88+L95+L109</f>
        <v>2523</v>
      </c>
      <c r="M116" s="5">
        <f>M14+M21+M28+M35+M43+M51+M59+M67+M74+M81+M88+M95+M109</f>
        <v>5574</v>
      </c>
      <c r="N116" s="5">
        <f>N14+N28+N35+N43+N51+N59+N67+N74+N81+N88+N95+N102+N109</f>
        <v>790</v>
      </c>
      <c r="O116" s="5">
        <f>O51</f>
        <v>982</v>
      </c>
      <c r="P116" s="5">
        <f>P14+P28+P35+P51+P59+P67+P74+P81+P88+P95+P102+P109</f>
        <v>0</v>
      </c>
      <c r="Q116" s="5">
        <f>Q14+Q28+Q35+Q43+Q51+Q59+Q67+Q74+Q81+Q88+Q95+Q102+Q109</f>
        <v>0</v>
      </c>
      <c r="R116" s="62"/>
      <c r="S116" s="66"/>
      <c r="T116" s="69"/>
    </row>
    <row r="117" spans="1:20" s="65" customFormat="1" ht="27" customHeight="1" x14ac:dyDescent="0.25">
      <c r="A117" s="91"/>
      <c r="B117" s="92"/>
      <c r="C117" s="86"/>
      <c r="D117" s="93"/>
      <c r="E117" s="93"/>
      <c r="F117" s="93"/>
      <c r="G117" s="93"/>
      <c r="H117" s="90"/>
      <c r="I117" s="34" t="s">
        <v>41</v>
      </c>
      <c r="J117" s="5">
        <f>K117+L117+M117+N117+O117+P117+Q117</f>
        <v>12</v>
      </c>
      <c r="K117" s="7">
        <f>K36+K44+K52+K60</f>
        <v>0</v>
      </c>
      <c r="L117" s="7">
        <f>L36+L44+L52+L60</f>
        <v>4</v>
      </c>
      <c r="M117" s="7">
        <f>M36+M44+M52+M60+M110</f>
        <v>6</v>
      </c>
      <c r="N117" s="7">
        <f>N36+N44+N52+N60+N110</f>
        <v>2</v>
      </c>
      <c r="O117" s="7">
        <f t="shared" ref="O117:P117" si="42">O36+O44+O52+O60</f>
        <v>0</v>
      </c>
      <c r="P117" s="7">
        <f t="shared" si="42"/>
        <v>0</v>
      </c>
      <c r="Q117" s="49"/>
      <c r="R117" s="62"/>
      <c r="S117" s="66"/>
      <c r="T117" s="69"/>
    </row>
    <row r="118" spans="1:20" ht="23.25" customHeight="1" x14ac:dyDescent="0.25">
      <c r="A118" s="70"/>
      <c r="B118" s="70"/>
      <c r="C118" s="70"/>
      <c r="D118" s="70"/>
      <c r="E118" s="70"/>
      <c r="F118" s="35"/>
      <c r="G118" s="35"/>
      <c r="H118" s="35"/>
      <c r="I118" s="35" t="s">
        <v>37</v>
      </c>
      <c r="J118" s="74">
        <f>K118+L118+M118+N118+O118+P118+Q118</f>
        <v>5929</v>
      </c>
      <c r="K118" s="8">
        <f>K36+K44+K52+K60+K67+K74+K81</f>
        <v>0</v>
      </c>
      <c r="L118" s="8">
        <f>L35+L43+L51+L59+L67+L74+L81</f>
        <v>2523</v>
      </c>
      <c r="M118" s="8">
        <f>ROUND(M35+M43+M51+M59+M67+M74+M81+M88+M95,0)</f>
        <v>1634</v>
      </c>
      <c r="N118" s="8">
        <f>ROUND(N35+N43+N51+N59+N67+N74+N81+N88+N95+N102,0)</f>
        <v>790</v>
      </c>
      <c r="O118" s="8">
        <f>O116</f>
        <v>982</v>
      </c>
      <c r="P118" s="8">
        <f>ROUND(P35+P51+P59+P67+P74+P81,0)</f>
        <v>0</v>
      </c>
      <c r="Q118" s="8">
        <f>ROUND(Q35+Q43+Q51+Q59+Q67+Q74+Q81,0)</f>
        <v>0</v>
      </c>
      <c r="R118" s="62"/>
      <c r="S118" s="66"/>
      <c r="T118" s="69"/>
    </row>
    <row r="119" spans="1:20" ht="19.5" customHeight="1" x14ac:dyDescent="0.25">
      <c r="A119" s="52" t="s">
        <v>55</v>
      </c>
      <c r="B119" s="94" t="s">
        <v>49</v>
      </c>
      <c r="C119" s="94"/>
      <c r="D119" s="94"/>
      <c r="E119" s="94"/>
      <c r="F119" s="50"/>
      <c r="G119" s="50"/>
      <c r="H119" s="50"/>
      <c r="I119" s="50"/>
      <c r="J119" s="51"/>
      <c r="K119" s="45"/>
      <c r="L119" s="45"/>
      <c r="M119" s="45"/>
      <c r="N119" s="45"/>
      <c r="O119" s="45"/>
      <c r="P119" s="45"/>
      <c r="Q119" s="45"/>
      <c r="R119" s="62"/>
      <c r="S119" s="66"/>
      <c r="T119" s="69"/>
    </row>
    <row r="120" spans="1:20" ht="19.5" customHeight="1" x14ac:dyDescent="0.45">
      <c r="A120" s="52" t="s">
        <v>56</v>
      </c>
      <c r="B120" s="78" t="s">
        <v>53</v>
      </c>
      <c r="C120" s="78"/>
      <c r="D120" s="78"/>
      <c r="E120" s="78"/>
      <c r="F120" s="78"/>
      <c r="G120" s="78"/>
      <c r="H120" s="78"/>
      <c r="I120" s="36"/>
      <c r="J120" s="37"/>
      <c r="K120" s="38"/>
      <c r="L120" s="39"/>
      <c r="M120" s="40"/>
      <c r="N120" s="40"/>
      <c r="O120" s="40"/>
      <c r="P120" s="40"/>
      <c r="T120" s="69"/>
    </row>
    <row r="121" spans="1:20" ht="16.5" customHeight="1" x14ac:dyDescent="0.3">
      <c r="A121" s="52" t="s">
        <v>57</v>
      </c>
      <c r="B121" s="78" t="s">
        <v>50</v>
      </c>
      <c r="C121" s="78"/>
      <c r="D121" s="78"/>
      <c r="E121" s="78"/>
      <c r="F121" s="78"/>
      <c r="G121" s="78"/>
      <c r="H121" s="78"/>
      <c r="L121" s="41"/>
      <c r="M121" s="41"/>
      <c r="N121" s="41"/>
      <c r="T121" s="69"/>
    </row>
    <row r="122" spans="1:20" ht="18.75" x14ac:dyDescent="0.3">
      <c r="A122" s="52" t="s">
        <v>58</v>
      </c>
      <c r="B122" s="53" t="s">
        <v>54</v>
      </c>
      <c r="C122" s="53"/>
      <c r="D122" s="53"/>
      <c r="E122" s="53"/>
      <c r="F122" s="53"/>
      <c r="G122" s="53"/>
      <c r="H122" s="53"/>
      <c r="L122" s="41"/>
      <c r="M122" s="41"/>
      <c r="N122" s="41"/>
      <c r="O122" s="42"/>
    </row>
    <row r="123" spans="1:20" ht="18.75" x14ac:dyDescent="0.3">
      <c r="L123" s="41"/>
      <c r="M123" s="41"/>
      <c r="N123" s="41"/>
      <c r="O123" s="42"/>
    </row>
    <row r="124" spans="1:20" ht="15.75" x14ac:dyDescent="0.25">
      <c r="O124" s="42"/>
    </row>
    <row r="125" spans="1:20" ht="15.75" x14ac:dyDescent="0.25">
      <c r="O125" s="42"/>
    </row>
    <row r="126" spans="1:20" ht="15.75" x14ac:dyDescent="0.25">
      <c r="O126" s="42"/>
    </row>
    <row r="127" spans="1:20" ht="15.75" x14ac:dyDescent="0.25">
      <c r="O127" s="43"/>
    </row>
    <row r="128" spans="1:20" ht="15.75" x14ac:dyDescent="0.25">
      <c r="O128" s="44"/>
    </row>
    <row r="129" spans="15:15" ht="15.75" x14ac:dyDescent="0.2">
      <c r="O129" s="45"/>
    </row>
  </sheetData>
  <mergeCells count="140">
    <mergeCell ref="L1:Q1"/>
    <mergeCell ref="L2:Q2"/>
    <mergeCell ref="A3:Q3"/>
    <mergeCell ref="B119:E119"/>
    <mergeCell ref="B120:H120"/>
    <mergeCell ref="E111:E117"/>
    <mergeCell ref="F111:F117"/>
    <mergeCell ref="G111:G117"/>
    <mergeCell ref="B75:B81"/>
    <mergeCell ref="C75:C81"/>
    <mergeCell ref="D75:D81"/>
    <mergeCell ref="E75:E81"/>
    <mergeCell ref="F75:F81"/>
    <mergeCell ref="G75:G81"/>
    <mergeCell ref="B82:B88"/>
    <mergeCell ref="C82:C88"/>
    <mergeCell ref="D82:D88"/>
    <mergeCell ref="E82:E88"/>
    <mergeCell ref="F82:F88"/>
    <mergeCell ref="G82:G88"/>
    <mergeCell ref="B103:B110"/>
    <mergeCell ref="C103:C110"/>
    <mergeCell ref="F103:F110"/>
    <mergeCell ref="G103:G110"/>
    <mergeCell ref="D103:D110"/>
    <mergeCell ref="E103:E110"/>
    <mergeCell ref="B96:B102"/>
    <mergeCell ref="F37:F44"/>
    <mergeCell ref="G37:G44"/>
    <mergeCell ref="A53:A60"/>
    <mergeCell ref="B53:B60"/>
    <mergeCell ref="C53:C60"/>
    <mergeCell ref="D53:D60"/>
    <mergeCell ref="E53:E60"/>
    <mergeCell ref="F53:F60"/>
    <mergeCell ref="G53:G60"/>
    <mergeCell ref="A61:A67"/>
    <mergeCell ref="B61:B67"/>
    <mergeCell ref="C61:C67"/>
    <mergeCell ref="D61:D67"/>
    <mergeCell ref="E61:E67"/>
    <mergeCell ref="F61:F67"/>
    <mergeCell ref="H111:H117"/>
    <mergeCell ref="A111:A117"/>
    <mergeCell ref="B111:B117"/>
    <mergeCell ref="C111:C117"/>
    <mergeCell ref="D111:D117"/>
    <mergeCell ref="H103:H110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  <mergeCell ref="A75:A81"/>
    <mergeCell ref="C96:C102"/>
    <mergeCell ref="I4:I5"/>
    <mergeCell ref="J4:J5"/>
    <mergeCell ref="A37:A44"/>
    <mergeCell ref="B37:B44"/>
    <mergeCell ref="C37:C44"/>
    <mergeCell ref="D37:D44"/>
    <mergeCell ref="A22:A28"/>
    <mergeCell ref="B22:B28"/>
    <mergeCell ref="C22:C28"/>
    <mergeCell ref="D22:D28"/>
    <mergeCell ref="E22:E28"/>
    <mergeCell ref="A8:A14"/>
    <mergeCell ref="B8:B14"/>
    <mergeCell ref="C8:C14"/>
    <mergeCell ref="D8:D14"/>
    <mergeCell ref="E8:E14"/>
    <mergeCell ref="F8:F14"/>
    <mergeCell ref="G8:G14"/>
    <mergeCell ref="H29:H36"/>
    <mergeCell ref="H8:H14"/>
    <mergeCell ref="A15:A21"/>
    <mergeCell ref="B15:B21"/>
    <mergeCell ref="C15:C21"/>
    <mergeCell ref="F4:F5"/>
    <mergeCell ref="H75:H81"/>
    <mergeCell ref="A82:A88"/>
    <mergeCell ref="H82:H88"/>
    <mergeCell ref="A89:A95"/>
    <mergeCell ref="A96:A102"/>
    <mergeCell ref="E96:E102"/>
    <mergeCell ref="F96:F102"/>
    <mergeCell ref="G96:G102"/>
    <mergeCell ref="H96:H102"/>
    <mergeCell ref="D96:D102"/>
    <mergeCell ref="D4:D5"/>
    <mergeCell ref="H53:H60"/>
    <mergeCell ref="D15:D21"/>
    <mergeCell ref="E15:E21"/>
    <mergeCell ref="F15:F21"/>
    <mergeCell ref="G15:G21"/>
    <mergeCell ref="H15:H21"/>
    <mergeCell ref="A45:A52"/>
    <mergeCell ref="B45:B52"/>
    <mergeCell ref="C45:C52"/>
    <mergeCell ref="D45:D52"/>
    <mergeCell ref="E45:E52"/>
    <mergeCell ref="F45:F52"/>
    <mergeCell ref="G45:G52"/>
    <mergeCell ref="H45:H52"/>
    <mergeCell ref="H37:H44"/>
    <mergeCell ref="A29:A36"/>
    <mergeCell ref="B29:B36"/>
    <mergeCell ref="C29:C36"/>
    <mergeCell ref="D29:D36"/>
    <mergeCell ref="E29:E36"/>
    <mergeCell ref="F29:F36"/>
    <mergeCell ref="G29:G36"/>
    <mergeCell ref="E37:E44"/>
    <mergeCell ref="A4:A5"/>
    <mergeCell ref="B4:B5"/>
    <mergeCell ref="E4:E5"/>
    <mergeCell ref="B121:H121"/>
    <mergeCell ref="H4:H5"/>
    <mergeCell ref="K4:Q4"/>
    <mergeCell ref="P42:Q42"/>
    <mergeCell ref="G4:G5"/>
    <mergeCell ref="A103:A110"/>
    <mergeCell ref="B89:B95"/>
    <mergeCell ref="C89:C95"/>
    <mergeCell ref="D89:D95"/>
    <mergeCell ref="E89:E95"/>
    <mergeCell ref="F89:F95"/>
    <mergeCell ref="G89:G95"/>
    <mergeCell ref="H89:H95"/>
    <mergeCell ref="L80:M80"/>
    <mergeCell ref="L66:N66"/>
    <mergeCell ref="G22:G28"/>
    <mergeCell ref="H22:H28"/>
    <mergeCell ref="F22:F28"/>
    <mergeCell ref="C4:C5"/>
  </mergeCells>
  <pageMargins left="3.937007874015748E-2" right="0.19685039370078741" top="0.55118110236220474" bottom="0.15748031496062992" header="0.23622047244094491" footer="0.15748031496062992"/>
  <pageSetup paperSize="9" scale="47" firstPageNumber="7" fitToHeight="0" orientation="landscape" useFirstPageNumber="1" r:id="rId1"/>
  <rowBreaks count="2" manualBreakCount="2">
    <brk id="44" max="16" man="1"/>
    <brk id="81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Печеневская Елена Ивановна</cp:lastModifiedBy>
  <cp:lastPrinted>2025-03-20T02:41:35Z</cp:lastPrinted>
  <dcterms:created xsi:type="dcterms:W3CDTF">2021-11-05T08:55:06Z</dcterms:created>
  <dcterms:modified xsi:type="dcterms:W3CDTF">2025-10-08T09:13:28Z</dcterms:modified>
</cp:coreProperties>
</file>